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GERAD\DF\SEAD\Licitacao\Backup DF25\Secretaria Comissão de Licitação - DF25\EDITAIS\EDITAIS 2024\Pregão 90057-2024\"/>
    </mc:Choice>
  </mc:AlternateContent>
  <bookViews>
    <workbookView xWindow="0" yWindow="0" windowWidth="24000" windowHeight="9075" tabRatio="500"/>
  </bookViews>
  <sheets>
    <sheet name="Limpeza &amp; Higienizaçã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0" i="1" l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09" i="1"/>
  <c r="I109" i="1" s="1"/>
  <c r="H81" i="1"/>
  <c r="I81" i="1" s="1"/>
  <c r="H82" i="1"/>
  <c r="I82" i="1" s="1"/>
  <c r="H83" i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H92" i="1"/>
  <c r="I92" i="1" s="1"/>
  <c r="H80" i="1"/>
  <c r="H49" i="1"/>
  <c r="I49" i="1" s="1"/>
  <c r="H50" i="1"/>
  <c r="I50" i="1" s="1"/>
  <c r="H51" i="1"/>
  <c r="H52" i="1"/>
  <c r="H53" i="1"/>
  <c r="H54" i="1"/>
  <c r="H55" i="1"/>
  <c r="H56" i="1"/>
  <c r="H57" i="1"/>
  <c r="H58" i="1"/>
  <c r="H59" i="1"/>
  <c r="H60" i="1"/>
  <c r="I60" i="1" s="1"/>
  <c r="H48" i="1"/>
  <c r="I4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18" i="1"/>
  <c r="I18" i="1" s="1"/>
  <c r="F114" i="1"/>
  <c r="F18" i="1"/>
  <c r="E91" i="1" l="1"/>
  <c r="I91" i="1" s="1"/>
  <c r="E83" i="1"/>
  <c r="I83" i="1" s="1"/>
  <c r="E80" i="1"/>
  <c r="E59" i="1"/>
  <c r="I59" i="1" s="1"/>
  <c r="E58" i="1"/>
  <c r="I58" i="1" s="1"/>
  <c r="E57" i="1"/>
  <c r="I57" i="1" s="1"/>
  <c r="E56" i="1"/>
  <c r="I56" i="1" s="1"/>
  <c r="E55" i="1"/>
  <c r="I55" i="1" s="1"/>
  <c r="E54" i="1"/>
  <c r="I54" i="1" s="1"/>
  <c r="E53" i="1"/>
  <c r="I53" i="1" s="1"/>
  <c r="E52" i="1"/>
  <c r="I52" i="1" s="1"/>
  <c r="E51" i="1"/>
  <c r="I51" i="1" s="1"/>
  <c r="F48" i="1"/>
  <c r="F29" i="1"/>
  <c r="F28" i="1"/>
  <c r="F27" i="1"/>
  <c r="F26" i="1"/>
  <c r="F25" i="1"/>
  <c r="E116" i="1" l="1"/>
  <c r="I80" i="1"/>
  <c r="I116" i="1" s="1"/>
  <c r="F109" i="1"/>
  <c r="F51" i="1"/>
</calcChain>
</file>

<file path=xl/comments1.xml><?xml version="1.0" encoding="utf-8"?>
<comments xmlns="http://schemas.openxmlformats.org/spreadsheetml/2006/main">
  <authors>
    <author>Ismael Machado Pereira</author>
  </authors>
  <commentList>
    <comment ref="E27" authorId="0" shapeId="0">
      <text>
        <r>
          <rPr>
            <b/>
            <sz val="9"/>
            <color indexed="81"/>
            <rFont val="Segoe UI"/>
            <family val="2"/>
          </rPr>
          <t>exaustão + insuflamento</t>
        </r>
      </text>
    </comment>
    <comment ref="E28" authorId="0" shapeId="0">
      <text>
        <r>
          <rPr>
            <b/>
            <sz val="9"/>
            <color indexed="81"/>
            <rFont val="Segoe UI"/>
            <family val="2"/>
          </rPr>
          <t>Ismael Machado Pereira:</t>
        </r>
        <r>
          <rPr>
            <sz val="9"/>
            <color indexed="81"/>
            <rFont val="Segoe UI"/>
            <family val="2"/>
          </rPr>
          <t xml:space="preserve">
DIMENSÃO
TOTAL= 42metros</t>
        </r>
      </text>
    </comment>
  </commentList>
</comments>
</file>

<file path=xl/sharedStrings.xml><?xml version="1.0" encoding="utf-8"?>
<sst xmlns="http://schemas.openxmlformats.org/spreadsheetml/2006/main" count="300" uniqueCount="156">
  <si>
    <t>LOGOMARCA DA EMPRESA</t>
  </si>
  <si>
    <t>NOME DA EMPRESA:</t>
  </si>
  <si>
    <t>FONE:</t>
  </si>
  <si>
    <t>CNPJ:</t>
  </si>
  <si>
    <t>E-MAIL:</t>
  </si>
  <si>
    <t>ENDEREÇO:</t>
  </si>
  <si>
    <t>CIDADE/UF:</t>
  </si>
  <si>
    <t>CEP:</t>
  </si>
  <si>
    <t>CARGO:</t>
  </si>
  <si>
    <t>NOME DA EMPRESA</t>
  </si>
  <si>
    <t>ASSINATURA E CARIMBO DO RESPONSÁVEL</t>
  </si>
  <si>
    <t>PROPOSTA ORÇAMENTÁRIA</t>
  </si>
  <si>
    <t xml:space="preserve">RESPONSÁVEL PELO ORÇAMENTO:  </t>
  </si>
  <si>
    <t>SR. FORNECEDOR, A FIM DE RESGUARDAR A ISONOMIA DAS PROPOSTAS ORÇAMENTÁRIAS, PREENCHER SOMENTE OS CAMPOS DE COR AMARELA.</t>
  </si>
  <si>
    <t xml:space="preserve">LOCAL E DATA: </t>
  </si>
  <si>
    <t>1.1</t>
  </si>
  <si>
    <t>1.2</t>
  </si>
  <si>
    <t>1.3</t>
  </si>
  <si>
    <t>1.4</t>
  </si>
  <si>
    <t>1.5</t>
  </si>
  <si>
    <t>1.6</t>
  </si>
  <si>
    <t>1.8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</si>
  <si>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</si>
  <si>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</si>
  <si>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</si>
  <si>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</si>
  <si>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</si>
  <si>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</si>
  <si>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</si>
  <si>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</si>
  <si>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</si>
  <si>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</si>
  <si>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</si>
  <si>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</si>
  <si>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</si>
  <si>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</si>
  <si>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</si>
  <si>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</si>
  <si>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</si>
  <si>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</si>
  <si>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</si>
  <si>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</si>
  <si>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</si>
  <si>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</si>
  <si>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</si>
  <si>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Item 1</t>
  </si>
  <si>
    <t>Setor</t>
  </si>
  <si>
    <t>Total (metros)</t>
  </si>
  <si>
    <t>Tipo de Material do Duto</t>
  </si>
  <si>
    <t>Anexo A</t>
  </si>
  <si>
    <t>Andar</t>
  </si>
  <si>
    <t>1º</t>
  </si>
  <si>
    <t>CCO - Centro Cirúrgico Obstétrico - Salas 1, 5 e Repai</t>
  </si>
  <si>
    <t>CCO - Centro Cirúrgico Obstétrico - Salas 2, 3 e 4</t>
  </si>
  <si>
    <t>Valor Unitário</t>
  </si>
  <si>
    <t>Valor Total</t>
  </si>
  <si>
    <t>3º</t>
  </si>
  <si>
    <t>2º</t>
  </si>
  <si>
    <t>5º</t>
  </si>
  <si>
    <t>2º e 3º</t>
  </si>
  <si>
    <t>Térreo</t>
  </si>
  <si>
    <t>UTI Neo Natal - Anexo A - salas 3, 4 e 5</t>
  </si>
  <si>
    <t>UTI Neo Natal - reunião e corredor</t>
  </si>
  <si>
    <t>UTI Neo Natal - salas 1 e 2</t>
  </si>
  <si>
    <t>UTI Neo Natal - salas 6 e 7</t>
  </si>
  <si>
    <t xml:space="preserve">UPME - Unidade de Processamento de Materiais Esterilizados </t>
  </si>
  <si>
    <t xml:space="preserve">CMIV - Central de Medicamentos Intravenosos </t>
  </si>
  <si>
    <t xml:space="preserve">Anatomia Patológica - Sala de Necropsia </t>
  </si>
  <si>
    <t>CCA - Centro Cirúrgico Ambulatorial de Procedimentos - SAM 24</t>
  </si>
  <si>
    <t xml:space="preserve">UTI - Unidade de Tratamento Intensivo Adulto </t>
  </si>
  <si>
    <t>Bio Banco -  Sala dos Freezers e  Casa de Máquinas</t>
  </si>
  <si>
    <t xml:space="preserve">Bio Banco - Processamento de Cultivo Celular </t>
  </si>
  <si>
    <t>Bio Banco - Térreo - Coleta de Sangue</t>
  </si>
  <si>
    <t>Ch. Galv.</t>
  </si>
  <si>
    <t>MPU</t>
  </si>
  <si>
    <t>Prédio / Anexo</t>
  </si>
  <si>
    <t>Anexo B</t>
  </si>
  <si>
    <t>Anexo C</t>
  </si>
  <si>
    <t>Anexo D</t>
  </si>
  <si>
    <t>Anexo G</t>
  </si>
  <si>
    <t>Anexo H</t>
  </si>
  <si>
    <t>Biobanco</t>
  </si>
  <si>
    <t>HVFA</t>
  </si>
  <si>
    <t>HVFA - Hospital Vitor Ferreira do Amaral - Almoxarifado/UNILOG/Maqueiros/Rouparia</t>
  </si>
  <si>
    <t>HVFA - Hospital Vitor Ferreira do Amaral - Centro Cirúrgico - Corredor</t>
  </si>
  <si>
    <t>HVFA - Hospital Vitor Ferreira do Amaral - CME - Centro de Medicina Especializada</t>
  </si>
  <si>
    <t>HVFA - Hospital Vitor Ferreira do Amaral - Eng. Clínica/Inform/Residentes</t>
  </si>
  <si>
    <t>HVFA - Hospital Vitor Ferreira do Amaral - Indução Anestésica</t>
  </si>
  <si>
    <t>HVFA - Hospital Vitor Ferreira do Amaral - Repai - Sala de Recuperação Pós-Anestésica</t>
  </si>
  <si>
    <t>HVFA - Hospital Vitor Ferreira do Amaral - salas Cirúrgicas 01, 02, 03 e 04</t>
  </si>
  <si>
    <t>HVFA - Hospital Vitor Ferreira do Amaral - Vestiários da Cozinha</t>
  </si>
  <si>
    <t>HVFA - Hospital Vitor Ferreira do Amaral - Centro Cirúrgico - Vestiários</t>
  </si>
  <si>
    <t/>
  </si>
  <si>
    <t>12º</t>
  </si>
  <si>
    <t>15º e 16º</t>
  </si>
  <si>
    <t>6º</t>
  </si>
  <si>
    <t>14º</t>
  </si>
  <si>
    <t>Hemodinâmica</t>
  </si>
  <si>
    <t>INFECTO - Serviço de Infectologia</t>
  </si>
  <si>
    <t>NEFRO - Nefrologia</t>
  </si>
  <si>
    <t>SEGINF - Unidade de Informação - CPD</t>
  </si>
  <si>
    <t>SESUP -  Almoxarifado</t>
  </si>
  <si>
    <t>TMO - Transplante de Medula Óssea - Ala B</t>
  </si>
  <si>
    <t>TMO - Transplante de Medula Óssea - Ala C</t>
  </si>
  <si>
    <t>TMO - Transplante de Medula Óssea - Ala D  - Administração</t>
  </si>
  <si>
    <t xml:space="preserve">UDIM - Unidade de Diagnóstico por Imagem -  Tomografia Canon </t>
  </si>
  <si>
    <t xml:space="preserve">UDIM - Unidade de Diagnóstico por Imagem - Ressonância Magnética </t>
  </si>
  <si>
    <t xml:space="preserve">UDIM - Unidade de Diagnóstico por Imagem - Tomografia Philips </t>
  </si>
  <si>
    <t>UNME - Unidade de Sistema de Neuro Músculo Esquelético</t>
  </si>
  <si>
    <t xml:space="preserve">UTI - Unidade de Terapia Intensiva Adulto </t>
  </si>
  <si>
    <t>UTI Cardiológica</t>
  </si>
  <si>
    <t>UTI Pediátrica - box 1, 2 e 3</t>
  </si>
  <si>
    <t>UTI Pediátrica - box 4, 5 e 6</t>
  </si>
  <si>
    <t>UTI Pediatrica - médio risco</t>
  </si>
  <si>
    <t>P. Central</t>
  </si>
  <si>
    <t>Valor Unitário (R$)</t>
  </si>
  <si>
    <t>Valor Total (R$)</t>
  </si>
  <si>
    <t>TMO - Transplante de Medula Óssea - Ala A - Quartos de 1 ao 4</t>
  </si>
  <si>
    <t>TMO - Transplante de Medula Óssea - Ala A - Quartos do 5 ao 8</t>
  </si>
  <si>
    <t>Continua</t>
  </si>
  <si>
    <t>CCO - Centro Cirúrgico Obstétrico -  Corredor</t>
  </si>
  <si>
    <t>Radioterapia</t>
  </si>
  <si>
    <t>Legenda:</t>
  </si>
  <si>
    <t>MPU: Duto de alumínio pré-isolado com espuma rígida de poliuretano</t>
  </si>
  <si>
    <t>Observação:</t>
  </si>
  <si>
    <t>À EMPRESA BRASILEIRA DE SERVIÇOS HOSPITALARES - FILIAL CHC-UFPR - EBSERH, CNPJ: 15.126.437/0024-30,
SEGUE ORÇAMENTO PARA CONTRATAÇÃO DE EMPRESA ESPECIALIZADA NA PRESTAÇÃO DO SERVIÇO DE LIMPEZA E DE HIGIENIZAÇÃO DE DUTOS DE AR-CONDICIONADO POR MEIO DE PROCESSO MECÂNICO DE ESCOVAÇÃO A SECO COM O USO DE ASPIRAÇÃO INDUSTRIAL DE ALTA POTÊNCIA. INCLUSO A EXECUÇÃO DE LIMPEZA E DE HIGIENIZAÇÃO DE DAMPERS, DE GRELHAS, DE DIFUSORES E A TROCA DE FILTROS DE AR. NECESSÁRIA A PRODUÇÃO DE RELATÓRIO FOTOGRÁFICO DAS CONDIÇÕES DAS PARTES INTERNAS ANTES E DEPOIS DA REALIZAÇÃO DO SERVIÇO NOS SISTEMAS DE CLIMATIZAÇÃO DO COMPLEXO DO HOSPITAL DE CLÍNICAS DA UFPR - EBSERH (CHC - UFPR - EBSERH) E DO HOSPITAL VITOR FERREIRA DO AMARAL (HVFA) COM EMISSÃO DE RELATÓRIO TÉCNICO DE RESULTADOS.</t>
  </si>
  <si>
    <t>Total</t>
  </si>
  <si>
    <t>Quant. em metros</t>
  </si>
  <si>
    <t>Quant. (metros)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</si>
  <si>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</si>
  <si>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</si>
  <si>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</si>
  <si>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</si>
  <si>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</si>
  <si>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</si>
  <si>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</si>
  <si>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</si>
  <si>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</si>
  <si>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</si>
  <si>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</si>
  <si>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</si>
  <si>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</si>
  <si>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</si>
  <si>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</si>
  <si>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</si>
  <si>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Pág. 01/4</t>
  </si>
  <si>
    <t>Pág. 02/4</t>
  </si>
  <si>
    <t>Pág. 03/4</t>
  </si>
  <si>
    <t>Pág. 04/4</t>
  </si>
  <si>
    <t>Valor Médio Unitário do Item 01</t>
  </si>
  <si>
    <t>CHC-UFPR / HVFA</t>
  </si>
  <si>
    <t>-</t>
  </si>
  <si>
    <t>Geral*</t>
  </si>
  <si>
    <t>Garantia do Serviço, se houver:</t>
  </si>
  <si>
    <t>Geral*: Serviços emergenciais e urgentes. Exemplo, entrada de animais/insetos no interior dos dutos</t>
  </si>
  <si>
    <t>Filtros de ar: o Hospital irá disponibilizar o filtro de ar para substituição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</si>
</sst>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\-000"/>
    <numFmt numFmtId="165" formatCode="#,##0.00_ ;\-#,##0.00\ "/>
  </numFmts>
  <fonts count="34" x14ac:knownFonts="1">
    <font>
      <sz val="11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  <font>
      <sz val="10"/>
      <color rgb="FF0000FF"/>
      <name val="Arial Narrow"/>
      <family val="2"/>
      <charset val="1"/>
    </font>
    <font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Arial Narrow"/>
      <family val="2"/>
    </font>
    <font>
      <sz val="1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Arial"/>
      <family val="2"/>
      <charset val="1"/>
    </font>
    <font>
      <b/>
      <sz val="11"/>
      <color rgb="FF000000"/>
      <name val="Calibri"/>
      <family val="2"/>
      <scheme val="minor"/>
    </font>
    <font>
      <b/>
      <sz val="9"/>
      <color rgb="FF000000"/>
      <name val="Arial Narrow"/>
      <family val="2"/>
    </font>
    <font>
      <sz val="11"/>
      <color theme="0" tint="-0.499984740745262"/>
      <name val="Calibri"/>
      <family val="2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E699"/>
        <bgColor rgb="FFFFFFCC"/>
      </patternFill>
    </fill>
    <fill>
      <patternFill patternType="solid">
        <fgColor rgb="FF92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theme="0" tint="-0.24994659260841701"/>
      </left>
      <right style="hair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double">
        <color theme="0" tint="-0.24994659260841701"/>
      </left>
      <right style="hair">
        <color theme="0" tint="-0.24994659260841701"/>
      </right>
      <top/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/>
      <top/>
      <bottom style="double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/>
      <bottom style="double">
        <color theme="0" tint="-0.24994659260841701"/>
      </bottom>
      <diagonal/>
    </border>
  </borders>
  <cellStyleXfs count="19">
    <xf numFmtId="0" fontId="0" fillId="0" borderId="0"/>
    <xf numFmtId="0" fontId="2" fillId="2" borderId="0"/>
    <xf numFmtId="0" fontId="2" fillId="3" borderId="0"/>
    <xf numFmtId="0" fontId="3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8" fillId="0" borderId="0"/>
    <xf numFmtId="0" fontId="18" fillId="0" borderId="0"/>
    <xf numFmtId="0" fontId="4" fillId="0" borderId="0"/>
    <xf numFmtId="0" fontId="29" fillId="0" borderId="0" applyNumberFormat="0" applyFill="0" applyBorder="0" applyAlignment="0" applyProtection="0"/>
  </cellStyleXfs>
  <cellXfs count="146">
    <xf numFmtId="0" fontId="0" fillId="0" borderId="0" xfId="0"/>
    <xf numFmtId="0" fontId="21" fillId="9" borderId="0" xfId="0" applyFont="1" applyFill="1" applyAlignment="1" applyProtection="1">
      <alignment vertical="center"/>
      <protection locked="0"/>
    </xf>
    <xf numFmtId="0" fontId="21" fillId="9" borderId="0" xfId="0" applyFont="1" applyFill="1" applyAlignment="1" applyProtection="1">
      <alignment horizontal="left" vertical="center"/>
      <protection locked="0"/>
    </xf>
    <xf numFmtId="0" fontId="21" fillId="9" borderId="0" xfId="0" applyFont="1" applyFill="1" applyAlignment="1" applyProtection="1">
      <alignment horizontal="center" vertical="center"/>
      <protection locked="0"/>
    </xf>
    <xf numFmtId="0" fontId="21" fillId="9" borderId="0" xfId="0" applyFont="1" applyFill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4" fillId="0" borderId="0" xfId="0" applyFont="1" applyAlignment="1">
      <alignment wrapText="1"/>
    </xf>
    <xf numFmtId="4" fontId="15" fillId="10" borderId="0" xfId="0" applyNumberFormat="1" applyFont="1" applyFill="1" applyAlignment="1">
      <alignment vertical="center"/>
    </xf>
    <xf numFmtId="4" fontId="15" fillId="10" borderId="0" xfId="0" applyNumberFormat="1" applyFont="1" applyFill="1" applyAlignment="1">
      <alignment horizontal="center" vertical="center"/>
    </xf>
    <xf numFmtId="4" fontId="16" fillId="10" borderId="0" xfId="0" applyNumberFormat="1" applyFont="1" applyFill="1" applyAlignment="1">
      <alignment vertical="center"/>
    </xf>
    <xf numFmtId="0" fontId="14" fillId="1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0" fillId="0" borderId="0" xfId="0" applyFont="1"/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4" fontId="21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right" vertical="center" wrapText="1"/>
    </xf>
    <xf numFmtId="0" fontId="21" fillId="0" borderId="6" xfId="0" applyFont="1" applyBorder="1" applyAlignment="1">
      <alignment vertical="center"/>
    </xf>
    <xf numFmtId="0" fontId="26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vertical="center"/>
    </xf>
    <xf numFmtId="4" fontId="20" fillId="0" borderId="10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15" fillId="10" borderId="0" xfId="0" quotePrefix="1" applyNumberFormat="1" applyFont="1" applyFill="1" applyAlignment="1">
      <alignment vertical="center"/>
    </xf>
    <xf numFmtId="0" fontId="22" fillId="11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4" fontId="1" fillId="0" borderId="9" xfId="0" applyNumberFormat="1" applyFont="1" applyBorder="1" applyAlignment="1">
      <alignment horizontal="right" vertical="center"/>
    </xf>
    <xf numFmtId="4" fontId="20" fillId="0" borderId="9" xfId="0" applyNumberFormat="1" applyFont="1" applyBorder="1" applyAlignment="1">
      <alignment wrapText="1"/>
    </xf>
    <xf numFmtId="0" fontId="26" fillId="0" borderId="9" xfId="0" applyFont="1" applyBorder="1" applyAlignment="1">
      <alignment horizont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wrapText="1"/>
    </xf>
    <xf numFmtId="0" fontId="26" fillId="0" borderId="0" xfId="0" applyFont="1" applyAlignment="1">
      <alignment horizontal="center"/>
    </xf>
    <xf numFmtId="4" fontId="20" fillId="0" borderId="0" xfId="0" applyNumberFormat="1" applyFont="1"/>
    <xf numFmtId="4" fontId="20" fillId="0" borderId="0" xfId="0" applyNumberFormat="1" applyFont="1" applyAlignment="1">
      <alignment horizontal="center" vertical="center"/>
    </xf>
    <xf numFmtId="4" fontId="2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 wrapText="1"/>
    </xf>
    <xf numFmtId="0" fontId="26" fillId="0" borderId="6" xfId="0" applyFont="1" applyBorder="1" applyAlignment="1">
      <alignment horizontal="center" vertical="center" wrapText="1"/>
    </xf>
    <xf numFmtId="4" fontId="26" fillId="0" borderId="6" xfId="0" applyNumberFormat="1" applyFont="1" applyBorder="1" applyAlignment="1">
      <alignment horizontal="right" wrapText="1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4" fontId="21" fillId="0" borderId="9" xfId="0" applyNumberFormat="1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40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center" vertical="center" wrapText="1"/>
    </xf>
    <xf numFmtId="43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 applyAlignment="1">
      <alignment horizontal="right"/>
    </xf>
    <xf numFmtId="44" fontId="20" fillId="0" borderId="0" xfId="0" applyNumberFormat="1" applyFont="1" applyAlignment="1">
      <alignment wrapText="1"/>
    </xf>
    <xf numFmtId="0" fontId="21" fillId="0" borderId="0" xfId="0" applyFont="1" applyAlignment="1">
      <alignment horizontal="center"/>
    </xf>
    <xf numFmtId="3" fontId="2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" fontId="26" fillId="0" borderId="6" xfId="0" applyNumberFormat="1" applyFont="1" applyBorder="1" applyAlignment="1">
      <alignment horizontal="right" vertical="center"/>
    </xf>
    <xf numFmtId="0" fontId="20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6" fillId="0" borderId="6" xfId="0" applyNumberFormat="1" applyFont="1" applyBorder="1" applyAlignment="1">
      <alignment vertical="center"/>
    </xf>
    <xf numFmtId="4" fontId="21" fillId="0" borderId="13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4" fontId="22" fillId="0" borderId="16" xfId="0" applyNumberFormat="1" applyFont="1" applyBorder="1" applyAlignment="1">
      <alignment vertical="center"/>
    </xf>
    <xf numFmtId="3" fontId="22" fillId="0" borderId="16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43" fontId="20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4" fontId="20" fillId="0" borderId="6" xfId="0" applyNumberFormat="1" applyFont="1" applyBorder="1" applyAlignment="1">
      <alignment horizontal="center" vertical="center"/>
    </xf>
    <xf numFmtId="4" fontId="20" fillId="0" borderId="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4" fontId="30" fillId="11" borderId="20" xfId="0" applyNumberFormat="1" applyFont="1" applyFill="1" applyBorder="1"/>
    <xf numFmtId="4" fontId="20" fillId="0" borderId="13" xfId="0" applyNumberFormat="1" applyFont="1" applyBorder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0" fontId="21" fillId="9" borderId="0" xfId="0" applyFont="1" applyFill="1" applyAlignment="1" applyProtection="1">
      <alignment horizontal="left" vertical="center"/>
      <protection locked="0"/>
    </xf>
    <xf numFmtId="164" fontId="21" fillId="9" borderId="0" xfId="0" applyNumberFormat="1" applyFont="1" applyFill="1" applyAlignment="1" applyProtection="1">
      <alignment horizontal="center" vertical="center"/>
      <protection locked="0"/>
    </xf>
    <xf numFmtId="0" fontId="21" fillId="9" borderId="0" xfId="0" applyFont="1" applyFill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center"/>
    </xf>
    <xf numFmtId="0" fontId="21" fillId="9" borderId="0" xfId="0" applyFont="1" applyFill="1" applyAlignment="1" applyProtection="1">
      <alignment horizontal="center" vertical="center" wrapText="1"/>
      <protection locked="0"/>
    </xf>
    <xf numFmtId="0" fontId="17" fillId="9" borderId="0" xfId="0" applyFont="1" applyFill="1" applyAlignment="1" applyProtection="1">
      <alignment horizontal="center" vertical="center"/>
      <protection locked="0"/>
    </xf>
    <xf numFmtId="0" fontId="33" fillId="0" borderId="19" xfId="0" applyFont="1" applyBorder="1" applyAlignment="1">
      <alignment horizontal="center" vertical="center" wrapText="1"/>
    </xf>
    <xf numFmtId="44" fontId="33" fillId="12" borderId="19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15" fillId="10" borderId="0" xfId="0" quotePrefix="1" applyNumberFormat="1" applyFont="1" applyFill="1" applyAlignment="1">
      <alignment horizontal="center" vertical="center"/>
    </xf>
    <xf numFmtId="0" fontId="21" fillId="9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9" borderId="0" xfId="18" applyFill="1" applyBorder="1" applyAlignment="1" applyProtection="1">
      <alignment horizontal="center" vertical="center"/>
      <protection locked="0"/>
    </xf>
    <xf numFmtId="4" fontId="22" fillId="0" borderId="17" xfId="0" applyNumberFormat="1" applyFont="1" applyBorder="1" applyAlignment="1">
      <alignment horizontal="center" vertical="center" wrapText="1"/>
    </xf>
    <xf numFmtId="4" fontId="22" fillId="0" borderId="18" xfId="0" applyNumberFormat="1" applyFont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/>
    </xf>
    <xf numFmtId="4" fontId="20" fillId="0" borderId="13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" fontId="20" fillId="0" borderId="6" xfId="0" applyNumberFormat="1" applyFont="1" applyBorder="1" applyAlignment="1">
      <alignment vertical="center" wrapText="1"/>
    </xf>
    <xf numFmtId="4" fontId="20" fillId="0" borderId="17" xfId="0" applyNumberFormat="1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4" fontId="20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7" fillId="9" borderId="0" xfId="0" applyFont="1" applyFill="1" applyAlignment="1" applyProtection="1">
      <alignment horizontal="center"/>
      <protection locked="0"/>
    </xf>
    <xf numFmtId="0" fontId="19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/>
    </xf>
    <xf numFmtId="0" fontId="30" fillId="11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30" fillId="11" borderId="0" xfId="0" applyFont="1" applyFill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30" fillId="0" borderId="0" xfId="0" applyFont="1" applyAlignment="1">
      <alignment horizontal="right"/>
    </xf>
    <xf numFmtId="0" fontId="21" fillId="12" borderId="0" xfId="0" applyFont="1" applyFill="1" applyAlignment="1" applyProtection="1">
      <alignment horizontal="center"/>
      <protection locked="0"/>
    </xf>
    <xf numFmtId="0" fontId="25" fillId="9" borderId="0" xfId="0" applyFont="1" applyFill="1" applyAlignment="1" applyProtection="1">
      <alignment horizontal="left" vertical="center"/>
      <protection locked="0"/>
    </xf>
  </cellXfs>
  <cellStyles count="19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(user) 12" xfId="9"/>
    <cellStyle name="Heading 1 13" xfId="10"/>
    <cellStyle name="Heading 2 14" xfId="11"/>
    <cellStyle name="Hiperlink" xfId="18" builtinId="8"/>
    <cellStyle name="Hyperlink 15" xfId="12"/>
    <cellStyle name="Neutral 16" xfId="13"/>
    <cellStyle name="Normal" xfId="0" builtinId="0"/>
    <cellStyle name="Note 17" xfId="14"/>
    <cellStyle name="Status 18" xfId="15"/>
    <cellStyle name="Text 19" xfId="16"/>
    <cellStyle name="Warning 20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E6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DF1F9"/>
      <color rgb="FFFFE699"/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40006</xdr:colOff>
      <xdr:row>0</xdr:row>
      <xdr:rowOff>0</xdr:rowOff>
    </xdr:from>
    <xdr:to>
      <xdr:col>6</xdr:col>
      <xdr:colOff>340995</xdr:colOff>
      <xdr:row>2</xdr:row>
      <xdr:rowOff>167640</xdr:rowOff>
    </xdr:to>
    <xdr:pic>
      <xdr:nvPicPr>
        <xdr:cNvPr id="4" name="Picture 3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456" y="0"/>
          <a:ext cx="4253864" cy="548640"/>
        </a:xfrm>
        <a:prstGeom prst="rect">
          <a:avLst/>
        </a:prstGeom>
      </xdr:spPr>
    </xdr:pic>
    <xdr:clientData/>
  </xdr:twoCellAnchor>
  <xdr:oneCellAnchor>
    <xdr:from>
      <xdr:col>3</xdr:col>
      <xdr:colOff>144781</xdr:colOff>
      <xdr:row>31</xdr:row>
      <xdr:rowOff>0</xdr:rowOff>
    </xdr:from>
    <xdr:ext cx="4253864" cy="548640"/>
    <xdr:pic>
      <xdr:nvPicPr>
        <xdr:cNvPr id="2" name="Picture 353">
          <a:extLst>
            <a:ext uri="{FF2B5EF4-FFF2-40B4-BE49-F238E27FC236}">
              <a16:creationId xmlns:a16="http://schemas.microsoft.com/office/drawing/2014/main" id="{00E71845-C34D-4A5F-9FFA-3FABCF7DA5C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9231" y="10429875"/>
          <a:ext cx="4253864" cy="548640"/>
        </a:xfrm>
        <a:prstGeom prst="rect">
          <a:avLst/>
        </a:prstGeom>
      </xdr:spPr>
    </xdr:pic>
    <xdr:clientData/>
  </xdr:oneCellAnchor>
  <xdr:oneCellAnchor>
    <xdr:from>
      <xdr:col>3</xdr:col>
      <xdr:colOff>154306</xdr:colOff>
      <xdr:row>63</xdr:row>
      <xdr:rowOff>28575</xdr:rowOff>
    </xdr:from>
    <xdr:ext cx="4253864" cy="548640"/>
    <xdr:pic>
      <xdr:nvPicPr>
        <xdr:cNvPr id="5" name="Picture 353">
          <a:extLst>
            <a:ext uri="{FF2B5EF4-FFF2-40B4-BE49-F238E27FC236}">
              <a16:creationId xmlns:a16="http://schemas.microsoft.com/office/drawing/2014/main" id="{B2D6194F-08B6-47FF-BBD8-C64D5BE47B2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8756" y="20897850"/>
          <a:ext cx="4253864" cy="548640"/>
        </a:xfrm>
        <a:prstGeom prst="rect">
          <a:avLst/>
        </a:prstGeom>
      </xdr:spPr>
    </xdr:pic>
    <xdr:clientData/>
  </xdr:oneCellAnchor>
  <xdr:oneCellAnchor>
    <xdr:from>
      <xdr:col>3</xdr:col>
      <xdr:colOff>135256</xdr:colOff>
      <xdr:row>94</xdr:row>
      <xdr:rowOff>38100</xdr:rowOff>
    </xdr:from>
    <xdr:ext cx="4253864" cy="548640"/>
    <xdr:pic>
      <xdr:nvPicPr>
        <xdr:cNvPr id="7" name="Picture 353">
          <a:extLst>
            <a:ext uri="{FF2B5EF4-FFF2-40B4-BE49-F238E27FC236}">
              <a16:creationId xmlns:a16="http://schemas.microsoft.com/office/drawing/2014/main" id="{37EE3D7D-DB1F-4273-913F-8F65F693AC6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706" y="31346775"/>
          <a:ext cx="4253864" cy="5486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499984740745262"/>
  </sheetPr>
  <dimension ref="A1:Q129"/>
  <sheetViews>
    <sheetView tabSelected="1" zoomScaleNormal="100" workbookViewId="0">
      <selection activeCell="A118" sqref="A118:I118"/>
    </sheetView>
  </sheetViews>
  <sheetFormatPr defaultColWidth="10.625" defaultRowHeight="14.25" x14ac:dyDescent="0.2"/>
  <cols>
    <col min="1" max="1" width="4.25" customWidth="1"/>
    <col min="2" max="2" width="7.125" customWidth="1"/>
    <col min="3" max="3" width="5.875" customWidth="1"/>
    <col min="4" max="4" width="37.375" style="12" customWidth="1"/>
    <col min="5" max="6" width="7.25" customWidth="1"/>
    <col min="7" max="7" width="7.375" customWidth="1"/>
    <col min="8" max="8" width="7.625" customWidth="1"/>
    <col min="9" max="9" width="8.75" customWidth="1"/>
    <col min="10" max="10" width="10.375" customWidth="1"/>
  </cols>
  <sheetData>
    <row r="1" spans="1:10" s="6" customFormat="1" ht="15.6" customHeight="1" x14ac:dyDescent="0.25">
      <c r="A1" s="136"/>
      <c r="B1" s="136"/>
      <c r="C1" s="136"/>
      <c r="D1" s="136"/>
      <c r="E1" s="136"/>
      <c r="F1" s="136"/>
      <c r="G1" s="136"/>
      <c r="H1" s="5"/>
      <c r="I1" s="14" t="s">
        <v>145</v>
      </c>
      <c r="J1" s="5"/>
    </row>
    <row r="2" spans="1:10" s="6" customFormat="1" ht="15.6" customHeight="1" x14ac:dyDescent="0.25">
      <c r="A2" s="136"/>
      <c r="B2" s="136"/>
      <c r="C2" s="136"/>
      <c r="D2" s="136"/>
      <c r="E2" s="136"/>
      <c r="F2" s="136"/>
      <c r="G2" s="136"/>
      <c r="H2" s="5"/>
      <c r="I2" s="5"/>
      <c r="J2" s="5"/>
    </row>
    <row r="3" spans="1:10" s="6" customFormat="1" ht="15.6" customHeight="1" x14ac:dyDescent="0.25">
      <c r="A3" s="136"/>
      <c r="B3" s="136"/>
      <c r="C3" s="136"/>
      <c r="D3" s="136"/>
      <c r="E3" s="136"/>
      <c r="F3" s="136"/>
      <c r="G3" s="136"/>
      <c r="H3" s="5"/>
      <c r="I3" s="5"/>
      <c r="J3" s="5"/>
    </row>
    <row r="4" spans="1:10" ht="14.25" customHeight="1" x14ac:dyDescent="0.25">
      <c r="A4" s="7"/>
      <c r="B4" s="7"/>
      <c r="C4" s="7"/>
      <c r="D4" s="8"/>
      <c r="E4" s="7"/>
      <c r="F4" s="7"/>
      <c r="G4" s="9"/>
      <c r="H4" s="9"/>
      <c r="I4" s="10"/>
    </row>
    <row r="5" spans="1:10" ht="18.399999999999999" customHeight="1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</row>
    <row r="6" spans="1:10" ht="18.399999999999999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</row>
    <row r="7" spans="1:10" ht="18.399999999999999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</row>
    <row r="8" spans="1:10" ht="20.65" customHeight="1" x14ac:dyDescent="0.2">
      <c r="A8" s="129" t="s">
        <v>11</v>
      </c>
      <c r="B8" s="129"/>
      <c r="C8" s="129"/>
      <c r="D8" s="129"/>
      <c r="E8" s="129"/>
      <c r="F8" s="129"/>
      <c r="G8" s="129"/>
      <c r="H8" s="129"/>
      <c r="I8" s="129"/>
    </row>
    <row r="9" spans="1:10" ht="15" x14ac:dyDescent="0.2">
      <c r="A9" s="1" t="s">
        <v>1</v>
      </c>
      <c r="B9" s="1"/>
      <c r="C9" s="2"/>
      <c r="D9" s="1"/>
      <c r="E9" s="1"/>
      <c r="F9" s="1"/>
      <c r="G9" s="3" t="s">
        <v>2</v>
      </c>
      <c r="H9" s="118"/>
      <c r="I9" s="118"/>
    </row>
    <row r="10" spans="1:10" ht="15" x14ac:dyDescent="0.2">
      <c r="A10" s="100" t="s">
        <v>3</v>
      </c>
      <c r="B10" s="100"/>
      <c r="C10" s="1"/>
      <c r="D10" s="3"/>
      <c r="E10" s="3" t="s">
        <v>4</v>
      </c>
      <c r="F10" s="121"/>
      <c r="G10" s="118"/>
      <c r="H10" s="118"/>
      <c r="I10" s="118"/>
    </row>
    <row r="11" spans="1:10" ht="15" x14ac:dyDescent="0.2">
      <c r="A11" s="100" t="s">
        <v>5</v>
      </c>
      <c r="B11" s="100"/>
      <c r="C11" s="2"/>
      <c r="D11" s="118"/>
      <c r="E11" s="118"/>
      <c r="F11" s="118"/>
      <c r="G11" s="118"/>
      <c r="H11" s="118"/>
      <c r="I11" s="118"/>
    </row>
    <row r="12" spans="1:10" ht="15" x14ac:dyDescent="0.2">
      <c r="A12" s="100" t="s">
        <v>6</v>
      </c>
      <c r="B12" s="100"/>
      <c r="C12" s="1"/>
      <c r="D12" s="1"/>
      <c r="E12" s="1"/>
      <c r="F12" s="1"/>
      <c r="G12" s="3" t="s">
        <v>7</v>
      </c>
      <c r="H12" s="101"/>
      <c r="I12" s="101"/>
    </row>
    <row r="13" spans="1:10" s="11" customFormat="1" ht="30" customHeight="1" x14ac:dyDescent="0.2">
      <c r="A13" s="102" t="s">
        <v>12</v>
      </c>
      <c r="B13" s="102"/>
      <c r="C13" s="102"/>
      <c r="D13" s="104"/>
      <c r="E13" s="104"/>
      <c r="F13" s="104"/>
      <c r="G13" s="4" t="s">
        <v>8</v>
      </c>
      <c r="H13" s="104"/>
      <c r="I13" s="104"/>
    </row>
    <row r="14" spans="1:10" ht="120" customHeight="1" x14ac:dyDescent="0.2">
      <c r="A14" s="119" t="s">
        <v>125</v>
      </c>
      <c r="B14" s="119"/>
      <c r="C14" s="119"/>
      <c r="D14" s="119"/>
      <c r="E14" s="119"/>
      <c r="F14" s="119"/>
      <c r="G14" s="119"/>
      <c r="H14" s="119"/>
      <c r="I14" s="119"/>
    </row>
    <row r="15" spans="1:10" ht="30" customHeight="1" x14ac:dyDescent="0.2">
      <c r="A15" s="120" t="s">
        <v>13</v>
      </c>
      <c r="B15" s="120"/>
      <c r="C15" s="120"/>
      <c r="D15" s="120"/>
      <c r="E15" s="120"/>
      <c r="F15" s="120"/>
      <c r="G15" s="120"/>
      <c r="H15" s="120"/>
      <c r="I15" s="120"/>
    </row>
    <row r="16" spans="1:10" ht="20.100000000000001" customHeight="1" thickBot="1" x14ac:dyDescent="0.25">
      <c r="A16" s="106" t="s">
        <v>149</v>
      </c>
      <c r="B16" s="106"/>
      <c r="C16" s="106"/>
      <c r="D16" s="106"/>
      <c r="E16" s="106"/>
      <c r="F16" s="106"/>
      <c r="G16" s="106"/>
      <c r="H16" s="107"/>
      <c r="I16" s="107"/>
    </row>
    <row r="17" spans="1:9" ht="50.1" customHeight="1" thickTop="1" x14ac:dyDescent="0.2">
      <c r="A17" s="16" t="s">
        <v>45</v>
      </c>
      <c r="B17" s="17" t="s">
        <v>75</v>
      </c>
      <c r="C17" s="18" t="s">
        <v>50</v>
      </c>
      <c r="D17" s="18" t="s">
        <v>46</v>
      </c>
      <c r="E17" s="17" t="s">
        <v>127</v>
      </c>
      <c r="F17" s="17" t="s">
        <v>47</v>
      </c>
      <c r="G17" s="17" t="s">
        <v>48</v>
      </c>
      <c r="H17" s="17" t="s">
        <v>115</v>
      </c>
      <c r="I17" s="19" t="s">
        <v>116</v>
      </c>
    </row>
    <row r="18" spans="1:9" ht="29.1" customHeight="1" x14ac:dyDescent="0.2">
      <c r="A18" s="20" t="s">
        <v>15</v>
      </c>
      <c r="B18" s="108" t="s">
        <v>49</v>
      </c>
      <c r="C18" s="21" t="s">
        <v>51</v>
      </c>
      <c r="D18" s="22" t="s">
        <v>120</v>
      </c>
      <c r="E18" s="23">
        <v>30</v>
      </c>
      <c r="F18" s="125">
        <f>SUM(E18:E24)</f>
        <v>337</v>
      </c>
      <c r="G18" s="21" t="s">
        <v>73</v>
      </c>
      <c r="H18" s="94">
        <f>$H$16</f>
        <v>0</v>
      </c>
      <c r="I18" s="36">
        <f>E18*H18</f>
        <v>0</v>
      </c>
    </row>
    <row r="19" spans="1:9" ht="29.1" customHeight="1" x14ac:dyDescent="0.2">
      <c r="A19" s="20" t="s">
        <v>16</v>
      </c>
      <c r="B19" s="108"/>
      <c r="C19" s="24" t="s">
        <v>51</v>
      </c>
      <c r="D19" s="22" t="s">
        <v>52</v>
      </c>
      <c r="E19" s="25">
        <v>87</v>
      </c>
      <c r="F19" s="125"/>
      <c r="G19" s="21" t="s">
        <v>73</v>
      </c>
      <c r="H19" s="94">
        <f t="shared" ref="H19:H30" si="0">$H$16</f>
        <v>0</v>
      </c>
      <c r="I19" s="36">
        <f t="shared" ref="I19:I30" si="1">E19*H19</f>
        <v>0</v>
      </c>
    </row>
    <row r="20" spans="1:9" ht="29.1" customHeight="1" x14ac:dyDescent="0.2">
      <c r="A20" s="20" t="s">
        <v>17</v>
      </c>
      <c r="B20" s="108"/>
      <c r="C20" s="21" t="s">
        <v>51</v>
      </c>
      <c r="D20" s="26" t="s">
        <v>53</v>
      </c>
      <c r="E20" s="23">
        <v>110</v>
      </c>
      <c r="F20" s="125"/>
      <c r="G20" s="21" t="s">
        <v>73</v>
      </c>
      <c r="H20" s="94">
        <f t="shared" si="0"/>
        <v>0</v>
      </c>
      <c r="I20" s="36">
        <f t="shared" si="1"/>
        <v>0</v>
      </c>
    </row>
    <row r="21" spans="1:9" ht="29.1" customHeight="1" x14ac:dyDescent="0.2">
      <c r="A21" s="20" t="s">
        <v>18</v>
      </c>
      <c r="B21" s="108"/>
      <c r="C21" s="21" t="s">
        <v>56</v>
      </c>
      <c r="D21" s="26" t="s">
        <v>61</v>
      </c>
      <c r="E21" s="23">
        <v>25</v>
      </c>
      <c r="F21" s="125"/>
      <c r="G21" s="27" t="s">
        <v>73</v>
      </c>
      <c r="H21" s="94">
        <f t="shared" si="0"/>
        <v>0</v>
      </c>
      <c r="I21" s="36">
        <f t="shared" si="1"/>
        <v>0</v>
      </c>
    </row>
    <row r="22" spans="1:9" ht="29.1" customHeight="1" x14ac:dyDescent="0.2">
      <c r="A22" s="20" t="s">
        <v>19</v>
      </c>
      <c r="B22" s="108"/>
      <c r="C22" s="21" t="s">
        <v>56</v>
      </c>
      <c r="D22" s="26" t="s">
        <v>62</v>
      </c>
      <c r="E22" s="23">
        <v>30</v>
      </c>
      <c r="F22" s="125"/>
      <c r="G22" s="27" t="s">
        <v>73</v>
      </c>
      <c r="H22" s="94">
        <f t="shared" si="0"/>
        <v>0</v>
      </c>
      <c r="I22" s="36">
        <f t="shared" si="1"/>
        <v>0</v>
      </c>
    </row>
    <row r="23" spans="1:9" ht="29.1" customHeight="1" x14ac:dyDescent="0.2">
      <c r="A23" s="20" t="s">
        <v>20</v>
      </c>
      <c r="B23" s="108"/>
      <c r="C23" s="21" t="s">
        <v>56</v>
      </c>
      <c r="D23" s="26" t="s">
        <v>63</v>
      </c>
      <c r="E23" s="23">
        <v>35</v>
      </c>
      <c r="F23" s="125"/>
      <c r="G23" s="27" t="s">
        <v>73</v>
      </c>
      <c r="H23" s="94">
        <f t="shared" si="0"/>
        <v>0</v>
      </c>
      <c r="I23" s="36">
        <f t="shared" si="1"/>
        <v>0</v>
      </c>
    </row>
    <row r="24" spans="1:9" ht="29.1" customHeight="1" x14ac:dyDescent="0.2">
      <c r="A24" s="20" t="s">
        <v>22</v>
      </c>
      <c r="B24" s="108"/>
      <c r="C24" s="21" t="s">
        <v>56</v>
      </c>
      <c r="D24" s="26" t="s">
        <v>64</v>
      </c>
      <c r="E24" s="23">
        <v>20</v>
      </c>
      <c r="F24" s="125"/>
      <c r="G24" s="27" t="s">
        <v>73</v>
      </c>
      <c r="H24" s="94">
        <f t="shared" si="0"/>
        <v>0</v>
      </c>
      <c r="I24" s="36">
        <f t="shared" si="1"/>
        <v>0</v>
      </c>
    </row>
    <row r="25" spans="1:9" ht="29.1" customHeight="1" x14ac:dyDescent="0.2">
      <c r="A25" s="20" t="s">
        <v>21</v>
      </c>
      <c r="B25" s="28" t="s">
        <v>76</v>
      </c>
      <c r="C25" s="21" t="s">
        <v>56</v>
      </c>
      <c r="D25" s="22" t="s">
        <v>65</v>
      </c>
      <c r="E25" s="23">
        <v>115</v>
      </c>
      <c r="F25" s="29">
        <f>E25</f>
        <v>115</v>
      </c>
      <c r="G25" s="21" t="s">
        <v>73</v>
      </c>
      <c r="H25" s="94">
        <f t="shared" si="0"/>
        <v>0</v>
      </c>
      <c r="I25" s="36">
        <f t="shared" si="1"/>
        <v>0</v>
      </c>
    </row>
    <row r="26" spans="1:9" ht="29.1" customHeight="1" x14ac:dyDescent="0.2">
      <c r="A26" s="20" t="s">
        <v>23</v>
      </c>
      <c r="B26" s="28" t="s">
        <v>77</v>
      </c>
      <c r="C26" s="21" t="s">
        <v>57</v>
      </c>
      <c r="D26" s="22" t="s">
        <v>66</v>
      </c>
      <c r="E26" s="23">
        <v>112</v>
      </c>
      <c r="F26" s="29">
        <f>E26</f>
        <v>112</v>
      </c>
      <c r="G26" s="27" t="s">
        <v>73</v>
      </c>
      <c r="H26" s="94">
        <f t="shared" si="0"/>
        <v>0</v>
      </c>
      <c r="I26" s="36">
        <f t="shared" si="1"/>
        <v>0</v>
      </c>
    </row>
    <row r="27" spans="1:9" ht="29.1" customHeight="1" x14ac:dyDescent="0.2">
      <c r="A27" s="20" t="s">
        <v>24</v>
      </c>
      <c r="B27" s="28" t="s">
        <v>78</v>
      </c>
      <c r="C27" s="24" t="s">
        <v>57</v>
      </c>
      <c r="D27" s="30" t="s">
        <v>67</v>
      </c>
      <c r="E27" s="25">
        <v>9</v>
      </c>
      <c r="F27" s="29">
        <f>E27</f>
        <v>9</v>
      </c>
      <c r="G27" s="24" t="s">
        <v>73</v>
      </c>
      <c r="H27" s="94">
        <f t="shared" si="0"/>
        <v>0</v>
      </c>
      <c r="I27" s="36">
        <f t="shared" si="1"/>
        <v>0</v>
      </c>
    </row>
    <row r="28" spans="1:9" ht="29.1" customHeight="1" x14ac:dyDescent="0.2">
      <c r="A28" s="20" t="s">
        <v>25</v>
      </c>
      <c r="B28" s="28" t="s">
        <v>79</v>
      </c>
      <c r="C28" s="21" t="s">
        <v>57</v>
      </c>
      <c r="D28" s="31" t="s">
        <v>121</v>
      </c>
      <c r="E28" s="23">
        <v>22.3</v>
      </c>
      <c r="F28" s="29">
        <f>E28</f>
        <v>22.3</v>
      </c>
      <c r="G28" s="21" t="s">
        <v>73</v>
      </c>
      <c r="H28" s="94">
        <f t="shared" si="0"/>
        <v>0</v>
      </c>
      <c r="I28" s="36">
        <f t="shared" si="1"/>
        <v>0</v>
      </c>
    </row>
    <row r="29" spans="1:9" ht="29.1" customHeight="1" x14ac:dyDescent="0.2">
      <c r="A29" s="20" t="s">
        <v>26</v>
      </c>
      <c r="B29" s="108" t="s">
        <v>80</v>
      </c>
      <c r="C29" s="21" t="s">
        <v>58</v>
      </c>
      <c r="D29" s="22" t="s">
        <v>68</v>
      </c>
      <c r="E29" s="23">
        <v>262</v>
      </c>
      <c r="F29" s="125">
        <f>SUM(E29:E30)</f>
        <v>427</v>
      </c>
      <c r="G29" s="27" t="s">
        <v>73</v>
      </c>
      <c r="H29" s="94">
        <f t="shared" si="0"/>
        <v>0</v>
      </c>
      <c r="I29" s="36">
        <f t="shared" si="1"/>
        <v>0</v>
      </c>
    </row>
    <row r="30" spans="1:9" ht="29.1" customHeight="1" thickBot="1" x14ac:dyDescent="0.25">
      <c r="A30" s="32" t="s">
        <v>27</v>
      </c>
      <c r="B30" s="137"/>
      <c r="C30" s="33" t="s">
        <v>56</v>
      </c>
      <c r="D30" s="34" t="s">
        <v>69</v>
      </c>
      <c r="E30" s="35">
        <v>165</v>
      </c>
      <c r="F30" s="138"/>
      <c r="G30" s="33" t="s">
        <v>73</v>
      </c>
      <c r="H30" s="95">
        <f t="shared" si="0"/>
        <v>0</v>
      </c>
      <c r="I30" s="37">
        <f t="shared" si="1"/>
        <v>0</v>
      </c>
    </row>
    <row r="31" spans="1:9" ht="15" customHeight="1" thickTop="1" x14ac:dyDescent="0.2">
      <c r="A31" s="116" t="s">
        <v>119</v>
      </c>
      <c r="B31" s="116"/>
      <c r="C31" s="116"/>
      <c r="D31" s="116"/>
      <c r="E31" s="116"/>
      <c r="F31" s="116"/>
      <c r="G31" s="116"/>
      <c r="H31" s="116"/>
      <c r="I31" s="116"/>
    </row>
    <row r="32" spans="1:9" ht="15.6" customHeight="1" x14ac:dyDescent="0.2">
      <c r="A32" s="136"/>
      <c r="B32" s="136"/>
      <c r="C32" s="136"/>
      <c r="D32" s="136"/>
      <c r="E32" s="136"/>
      <c r="F32" s="136"/>
      <c r="G32" s="136"/>
      <c r="H32" s="5"/>
      <c r="I32" s="14" t="s">
        <v>146</v>
      </c>
    </row>
    <row r="33" spans="1:9" ht="15.6" customHeight="1" x14ac:dyDescent="0.2">
      <c r="A33" s="136"/>
      <c r="B33" s="136"/>
      <c r="C33" s="136"/>
      <c r="D33" s="136"/>
      <c r="E33" s="136"/>
      <c r="F33" s="136"/>
      <c r="G33" s="136"/>
      <c r="H33" s="5"/>
      <c r="I33" s="39"/>
    </row>
    <row r="34" spans="1:9" ht="15.6" customHeight="1" x14ac:dyDescent="0.2">
      <c r="A34" s="136"/>
      <c r="B34" s="136"/>
      <c r="C34" s="136"/>
      <c r="D34" s="136"/>
      <c r="E34" s="136"/>
      <c r="F34" s="136"/>
      <c r="G34" s="136"/>
      <c r="H34" s="5"/>
      <c r="I34" s="5"/>
    </row>
    <row r="35" spans="1:9" ht="14.25" customHeight="1" x14ac:dyDescent="0.25">
      <c r="A35" s="7"/>
      <c r="B35" s="7"/>
      <c r="C35" s="40" t="s">
        <v>92</v>
      </c>
      <c r="D35" s="8"/>
      <c r="E35" s="7"/>
      <c r="F35" s="7"/>
      <c r="G35" s="9"/>
      <c r="H35" s="9"/>
      <c r="I35" s="10"/>
    </row>
    <row r="36" spans="1:9" ht="18.600000000000001" customHeight="1" x14ac:dyDescent="0.2">
      <c r="A36" s="118" t="s">
        <v>0</v>
      </c>
      <c r="B36" s="118"/>
      <c r="C36" s="118"/>
      <c r="D36" s="118"/>
      <c r="E36" s="118"/>
      <c r="F36" s="118"/>
      <c r="G36" s="118"/>
      <c r="H36" s="118"/>
      <c r="I36" s="118"/>
    </row>
    <row r="37" spans="1:9" ht="18.600000000000001" customHeight="1" x14ac:dyDescent="0.2">
      <c r="A37" s="118"/>
      <c r="B37" s="118"/>
      <c r="C37" s="118"/>
      <c r="D37" s="118"/>
      <c r="E37" s="118"/>
      <c r="F37" s="118"/>
      <c r="G37" s="118"/>
      <c r="H37" s="118"/>
      <c r="I37" s="118"/>
    </row>
    <row r="38" spans="1:9" ht="18.600000000000001" customHeight="1" x14ac:dyDescent="0.2">
      <c r="A38" s="118"/>
      <c r="B38" s="118"/>
      <c r="C38" s="118"/>
      <c r="D38" s="118"/>
      <c r="E38" s="118"/>
      <c r="F38" s="118"/>
      <c r="G38" s="118"/>
      <c r="H38" s="118"/>
      <c r="I38" s="118"/>
    </row>
    <row r="39" spans="1:9" ht="20.85" customHeight="1" x14ac:dyDescent="0.2">
      <c r="A39" s="129" t="s">
        <v>11</v>
      </c>
      <c r="B39" s="129"/>
      <c r="C39" s="129"/>
      <c r="D39" s="129"/>
      <c r="E39" s="129"/>
      <c r="F39" s="129"/>
      <c r="G39" s="129"/>
      <c r="H39" s="129"/>
      <c r="I39" s="129"/>
    </row>
    <row r="40" spans="1:9" ht="15" customHeight="1" x14ac:dyDescent="0.2">
      <c r="A40" s="1" t="s">
        <v>1</v>
      </c>
      <c r="B40" s="1"/>
      <c r="C40" s="2"/>
      <c r="D40" s="1"/>
      <c r="E40" s="1"/>
      <c r="F40" s="1"/>
      <c r="G40" s="3" t="s">
        <v>2</v>
      </c>
      <c r="H40" s="118"/>
      <c r="I40" s="118"/>
    </row>
    <row r="41" spans="1:9" ht="15" customHeight="1" x14ac:dyDescent="0.2">
      <c r="A41" s="100" t="s">
        <v>3</v>
      </c>
      <c r="B41" s="100"/>
      <c r="C41" s="1"/>
      <c r="D41" s="3"/>
      <c r="E41" s="3" t="s">
        <v>4</v>
      </c>
      <c r="F41" s="121"/>
      <c r="G41" s="118"/>
      <c r="H41" s="118"/>
      <c r="I41" s="118"/>
    </row>
    <row r="42" spans="1:9" ht="15" customHeight="1" x14ac:dyDescent="0.2">
      <c r="A42" s="100" t="s">
        <v>5</v>
      </c>
      <c r="B42" s="100"/>
      <c r="C42" s="2"/>
      <c r="D42" s="118"/>
      <c r="E42" s="118"/>
      <c r="F42" s="118"/>
      <c r="G42" s="118"/>
      <c r="H42" s="118"/>
      <c r="I42" s="118"/>
    </row>
    <row r="43" spans="1:9" ht="15" customHeight="1" x14ac:dyDescent="0.2">
      <c r="A43" s="100" t="s">
        <v>6</v>
      </c>
      <c r="B43" s="100"/>
      <c r="C43" s="1"/>
      <c r="D43" s="1"/>
      <c r="E43" s="1"/>
      <c r="F43" s="1"/>
      <c r="G43" s="3" t="s">
        <v>7</v>
      </c>
      <c r="H43" s="101"/>
      <c r="I43" s="101"/>
    </row>
    <row r="44" spans="1:9" ht="15" customHeight="1" x14ac:dyDescent="0.2">
      <c r="A44" s="102" t="s">
        <v>12</v>
      </c>
      <c r="B44" s="102"/>
      <c r="C44" s="102"/>
      <c r="D44" s="104"/>
      <c r="E44" s="104"/>
      <c r="F44" s="104"/>
      <c r="G44" s="4" t="s">
        <v>8</v>
      </c>
      <c r="H44" s="104"/>
      <c r="I44" s="104"/>
    </row>
    <row r="45" spans="1:9" ht="120" customHeight="1" x14ac:dyDescent="0.2">
      <c r="A45" s="119" t="s">
        <v>125</v>
      </c>
      <c r="B45" s="119"/>
      <c r="C45" s="119"/>
      <c r="D45" s="119"/>
      <c r="E45" s="119"/>
      <c r="F45" s="119"/>
      <c r="G45" s="119"/>
      <c r="H45" s="119"/>
      <c r="I45" s="119"/>
    </row>
    <row r="46" spans="1:9" ht="30" customHeight="1" thickBot="1" x14ac:dyDescent="0.25">
      <c r="A46" s="120" t="s">
        <v>13</v>
      </c>
      <c r="B46" s="120"/>
      <c r="C46" s="120"/>
      <c r="D46" s="120"/>
      <c r="E46" s="120"/>
      <c r="F46" s="120"/>
      <c r="G46" s="120"/>
      <c r="H46" s="120"/>
      <c r="I46" s="120"/>
    </row>
    <row r="47" spans="1:9" ht="50.1" customHeight="1" thickTop="1" x14ac:dyDescent="0.2">
      <c r="A47" s="16" t="s">
        <v>45</v>
      </c>
      <c r="B47" s="17" t="s">
        <v>75</v>
      </c>
      <c r="C47" s="18" t="s">
        <v>50</v>
      </c>
      <c r="D47" s="18" t="s">
        <v>46</v>
      </c>
      <c r="E47" s="17" t="s">
        <v>128</v>
      </c>
      <c r="F47" s="17" t="s">
        <v>47</v>
      </c>
      <c r="G47" s="17" t="s">
        <v>48</v>
      </c>
      <c r="H47" s="17" t="s">
        <v>54</v>
      </c>
      <c r="I47" s="41" t="s">
        <v>55</v>
      </c>
    </row>
    <row r="48" spans="1:9" ht="29.1" customHeight="1" x14ac:dyDescent="0.2">
      <c r="A48" s="20" t="s">
        <v>28</v>
      </c>
      <c r="B48" s="127" t="s">
        <v>81</v>
      </c>
      <c r="C48" s="21" t="s">
        <v>59</v>
      </c>
      <c r="D48" s="42" t="s">
        <v>70</v>
      </c>
      <c r="E48" s="23">
        <v>40</v>
      </c>
      <c r="F48" s="125">
        <f>SUM(E48:E50)</f>
        <v>185</v>
      </c>
      <c r="G48" s="21" t="s">
        <v>73</v>
      </c>
      <c r="H48" s="94">
        <f>$H$16</f>
        <v>0</v>
      </c>
      <c r="I48" s="36">
        <f>E48*H48</f>
        <v>0</v>
      </c>
    </row>
    <row r="49" spans="1:9" ht="29.1" customHeight="1" x14ac:dyDescent="0.25">
      <c r="A49" s="20" t="s">
        <v>29</v>
      </c>
      <c r="B49" s="127"/>
      <c r="C49" s="21" t="s">
        <v>57</v>
      </c>
      <c r="D49" s="26" t="s">
        <v>71</v>
      </c>
      <c r="E49" s="23">
        <v>105</v>
      </c>
      <c r="F49" s="125"/>
      <c r="G49" s="43" t="s">
        <v>73</v>
      </c>
      <c r="H49" s="94">
        <f t="shared" ref="H49:H60" si="2">$H$16</f>
        <v>0</v>
      </c>
      <c r="I49" s="36">
        <f t="shared" ref="I49:I60" si="3">E49*H49</f>
        <v>0</v>
      </c>
    </row>
    <row r="50" spans="1:9" ht="29.1" customHeight="1" x14ac:dyDescent="0.25">
      <c r="A50" s="20" t="s">
        <v>30</v>
      </c>
      <c r="B50" s="127"/>
      <c r="C50" s="21" t="s">
        <v>60</v>
      </c>
      <c r="D50" s="26" t="s">
        <v>72</v>
      </c>
      <c r="E50" s="23">
        <v>40</v>
      </c>
      <c r="F50" s="125"/>
      <c r="G50" s="43" t="s">
        <v>73</v>
      </c>
      <c r="H50" s="94">
        <f t="shared" si="2"/>
        <v>0</v>
      </c>
      <c r="I50" s="36">
        <f t="shared" si="3"/>
        <v>0</v>
      </c>
    </row>
    <row r="51" spans="1:9" ht="29.1" customHeight="1" x14ac:dyDescent="0.25">
      <c r="A51" s="20" t="s">
        <v>31</v>
      </c>
      <c r="B51" s="127" t="s">
        <v>82</v>
      </c>
      <c r="C51" s="21" t="s">
        <v>51</v>
      </c>
      <c r="D51" s="44" t="s">
        <v>83</v>
      </c>
      <c r="E51" s="45">
        <f>9.22+3+2.74+11.8+3.14+2.22+3.97+5.77+2.32+3.1</f>
        <v>47.28</v>
      </c>
      <c r="F51" s="131">
        <f>SUM(E51:E59)</f>
        <v>437.74</v>
      </c>
      <c r="G51" s="43" t="s">
        <v>74</v>
      </c>
      <c r="H51" s="94">
        <f t="shared" si="2"/>
        <v>0</v>
      </c>
      <c r="I51" s="36">
        <f t="shared" si="3"/>
        <v>0</v>
      </c>
    </row>
    <row r="52" spans="1:9" ht="29.1" customHeight="1" x14ac:dyDescent="0.25">
      <c r="A52" s="20" t="s">
        <v>32</v>
      </c>
      <c r="B52" s="127"/>
      <c r="C52" s="21" t="s">
        <v>51</v>
      </c>
      <c r="D52" s="44" t="s">
        <v>84</v>
      </c>
      <c r="E52" s="45">
        <f>0.85+1.55+2.91+10.36+2.22+2.6+1.33</f>
        <v>21.82</v>
      </c>
      <c r="F52" s="132"/>
      <c r="G52" s="43" t="s">
        <v>74</v>
      </c>
      <c r="H52" s="94">
        <f t="shared" si="2"/>
        <v>0</v>
      </c>
      <c r="I52" s="36">
        <f t="shared" si="3"/>
        <v>0</v>
      </c>
    </row>
    <row r="53" spans="1:9" ht="29.1" customHeight="1" x14ac:dyDescent="0.25">
      <c r="A53" s="46" t="s">
        <v>33</v>
      </c>
      <c r="B53" s="127"/>
      <c r="C53" s="21" t="s">
        <v>51</v>
      </c>
      <c r="D53" s="44" t="s">
        <v>85</v>
      </c>
      <c r="E53" s="23">
        <f>1.17+1.51+1.55+2.97+8.88+6.01+5.22+2.22+4.44+9.69+2.6+1.88+2.81+1.14+3.39+4.82+13.18</f>
        <v>73.47999999999999</v>
      </c>
      <c r="F53" s="132"/>
      <c r="G53" s="43" t="s">
        <v>74</v>
      </c>
      <c r="H53" s="94">
        <f t="shared" si="2"/>
        <v>0</v>
      </c>
      <c r="I53" s="36">
        <f t="shared" si="3"/>
        <v>0</v>
      </c>
    </row>
    <row r="54" spans="1:9" ht="29.1" customHeight="1" x14ac:dyDescent="0.25">
      <c r="A54" s="20" t="s">
        <v>34</v>
      </c>
      <c r="B54" s="127"/>
      <c r="C54" s="24" t="s">
        <v>51</v>
      </c>
      <c r="D54" s="44" t="s">
        <v>86</v>
      </c>
      <c r="E54" s="25">
        <f>9.06</f>
        <v>9.06</v>
      </c>
      <c r="F54" s="132"/>
      <c r="G54" s="43" t="s">
        <v>74</v>
      </c>
      <c r="H54" s="94">
        <f t="shared" si="2"/>
        <v>0</v>
      </c>
      <c r="I54" s="36">
        <f t="shared" si="3"/>
        <v>0</v>
      </c>
    </row>
    <row r="55" spans="1:9" ht="29.1" customHeight="1" x14ac:dyDescent="0.25">
      <c r="A55" s="20" t="s">
        <v>35</v>
      </c>
      <c r="B55" s="127"/>
      <c r="C55" s="21" t="s">
        <v>51</v>
      </c>
      <c r="D55" s="44" t="s">
        <v>87</v>
      </c>
      <c r="E55" s="23">
        <f>1.52+3.17+2.72+3.98+6.78+1.36+1.29+2.59+3.28</f>
        <v>26.69</v>
      </c>
      <c r="F55" s="132"/>
      <c r="G55" s="43" t="s">
        <v>74</v>
      </c>
      <c r="H55" s="94">
        <f t="shared" si="2"/>
        <v>0</v>
      </c>
      <c r="I55" s="36">
        <f t="shared" si="3"/>
        <v>0</v>
      </c>
    </row>
    <row r="56" spans="1:9" ht="29.1" customHeight="1" x14ac:dyDescent="0.25">
      <c r="A56" s="20" t="s">
        <v>36</v>
      </c>
      <c r="B56" s="127"/>
      <c r="C56" s="21" t="s">
        <v>51</v>
      </c>
      <c r="D56" s="44" t="s">
        <v>88</v>
      </c>
      <c r="E56" s="23">
        <f>14.05+10.37+1.39+0.91+14.09+13.64+2.32+17.2+0.95+1.07</f>
        <v>75.989999999999995</v>
      </c>
      <c r="F56" s="132"/>
      <c r="G56" s="43" t="s">
        <v>74</v>
      </c>
      <c r="H56" s="94">
        <f t="shared" si="2"/>
        <v>0</v>
      </c>
      <c r="I56" s="36">
        <f t="shared" si="3"/>
        <v>0</v>
      </c>
    </row>
    <row r="57" spans="1:9" ht="29.1" customHeight="1" x14ac:dyDescent="0.25">
      <c r="A57" s="20" t="s">
        <v>37</v>
      </c>
      <c r="B57" s="127"/>
      <c r="C57" s="21" t="s">
        <v>51</v>
      </c>
      <c r="D57" s="44" t="s">
        <v>89</v>
      </c>
      <c r="E57" s="23">
        <f>3.48+3.79+3.29+0.9+0.44+1.87+3.41+3.21+2.73+3.21+1.24+5.09+1.15+3.49+3.76+4.29+1.87+1.34+1.72+3.21+1.24+5.09+4.42+3.32+3.5+4.64+1.4+1.18+4.38+1.84+6.33+2.26+1.97+1.51+14.45+5.57+2.78+3.86+3.56+5.9+0.95+18.21+1.65+2.44+3.49</f>
        <v>159.43</v>
      </c>
      <c r="F57" s="132"/>
      <c r="G57" s="43" t="s">
        <v>74</v>
      </c>
      <c r="H57" s="94">
        <f t="shared" si="2"/>
        <v>0</v>
      </c>
      <c r="I57" s="36">
        <f t="shared" si="3"/>
        <v>0</v>
      </c>
    </row>
    <row r="58" spans="1:9" ht="29.1" customHeight="1" x14ac:dyDescent="0.25">
      <c r="A58" s="20" t="s">
        <v>38</v>
      </c>
      <c r="B58" s="127"/>
      <c r="C58" s="21" t="s">
        <v>51</v>
      </c>
      <c r="D58" s="44" t="s">
        <v>90</v>
      </c>
      <c r="E58" s="23">
        <f>6.65+1.96</f>
        <v>8.61</v>
      </c>
      <c r="F58" s="132"/>
      <c r="G58" s="43" t="s">
        <v>74</v>
      </c>
      <c r="H58" s="94">
        <f t="shared" si="2"/>
        <v>0</v>
      </c>
      <c r="I58" s="36">
        <f t="shared" si="3"/>
        <v>0</v>
      </c>
    </row>
    <row r="59" spans="1:9" ht="29.1" customHeight="1" x14ac:dyDescent="0.25">
      <c r="A59" s="20" t="s">
        <v>39</v>
      </c>
      <c r="B59" s="127"/>
      <c r="C59" s="21" t="s">
        <v>51</v>
      </c>
      <c r="D59" s="44" t="s">
        <v>91</v>
      </c>
      <c r="E59" s="45">
        <f>8.5+6.88</f>
        <v>15.379999999999999</v>
      </c>
      <c r="F59" s="133"/>
      <c r="G59" s="43" t="s">
        <v>74</v>
      </c>
      <c r="H59" s="94">
        <f t="shared" si="2"/>
        <v>0</v>
      </c>
      <c r="I59" s="36">
        <f t="shared" si="3"/>
        <v>0</v>
      </c>
    </row>
    <row r="60" spans="1:9" ht="29.1" customHeight="1" thickBot="1" x14ac:dyDescent="0.3">
      <c r="A60" s="32" t="s">
        <v>40</v>
      </c>
      <c r="B60" s="47" t="s">
        <v>114</v>
      </c>
      <c r="C60" s="33" t="s">
        <v>57</v>
      </c>
      <c r="D60" s="48" t="s">
        <v>97</v>
      </c>
      <c r="E60" s="49">
        <v>5</v>
      </c>
      <c r="F60" s="50"/>
      <c r="G60" s="51" t="s">
        <v>73</v>
      </c>
      <c r="H60" s="95">
        <f t="shared" si="2"/>
        <v>0</v>
      </c>
      <c r="I60" s="37">
        <f t="shared" si="3"/>
        <v>0</v>
      </c>
    </row>
    <row r="61" spans="1:9" ht="15" customHeight="1" thickTop="1" x14ac:dyDescent="0.25">
      <c r="A61" s="38"/>
      <c r="B61" s="52"/>
      <c r="C61" s="53"/>
      <c r="D61" s="54"/>
      <c r="E61" s="55"/>
      <c r="F61" s="56"/>
      <c r="G61" s="57"/>
      <c r="H61" s="59"/>
      <c r="I61" s="58"/>
    </row>
    <row r="62" spans="1:9" ht="15" customHeight="1" x14ac:dyDescent="0.25">
      <c r="A62" s="38"/>
      <c r="B62" s="52"/>
      <c r="C62" s="53"/>
      <c r="D62" s="54"/>
      <c r="E62" s="55"/>
      <c r="F62" s="56"/>
      <c r="G62" s="57"/>
      <c r="H62" s="59"/>
      <c r="I62" s="58"/>
    </row>
    <row r="63" spans="1:9" ht="15" customHeight="1" x14ac:dyDescent="0.2">
      <c r="A63" s="116" t="s">
        <v>119</v>
      </c>
      <c r="B63" s="116"/>
      <c r="C63" s="116"/>
      <c r="D63" s="116"/>
      <c r="E63" s="116"/>
      <c r="F63" s="116"/>
      <c r="G63" s="116"/>
      <c r="H63" s="116"/>
      <c r="I63" s="116"/>
    </row>
    <row r="64" spans="1:9" ht="15.6" customHeight="1" x14ac:dyDescent="0.2">
      <c r="A64" s="5"/>
      <c r="B64" s="5"/>
      <c r="C64" s="5"/>
      <c r="D64" s="5"/>
      <c r="E64" s="5"/>
      <c r="F64" s="5"/>
      <c r="G64" s="5"/>
      <c r="H64" s="5"/>
      <c r="I64" s="14" t="s">
        <v>147</v>
      </c>
    </row>
    <row r="65" spans="1:9" ht="15.6" customHeight="1" x14ac:dyDescent="0.2">
      <c r="A65" s="5"/>
      <c r="B65" s="5"/>
      <c r="C65" s="5"/>
      <c r="D65" s="5"/>
      <c r="E65" s="5"/>
      <c r="F65" s="5"/>
      <c r="G65" s="5"/>
      <c r="H65" s="5"/>
    </row>
    <row r="66" spans="1:9" ht="15.6" customHeight="1" x14ac:dyDescent="0.2">
      <c r="A66" s="5"/>
      <c r="B66" s="5"/>
      <c r="C66" s="5"/>
      <c r="D66" s="5"/>
      <c r="E66" s="5"/>
      <c r="F66" s="5"/>
      <c r="G66" s="5"/>
      <c r="H66" s="5"/>
    </row>
    <row r="67" spans="1:9" ht="14.25" customHeight="1" x14ac:dyDescent="0.2">
      <c r="A67" s="117" t="s">
        <v>92</v>
      </c>
      <c r="B67" s="117"/>
      <c r="C67" s="117"/>
      <c r="D67" s="117"/>
      <c r="E67" s="117"/>
      <c r="F67" s="117"/>
      <c r="G67" s="117"/>
      <c r="H67" s="117"/>
      <c r="I67" s="117"/>
    </row>
    <row r="68" spans="1:9" ht="18.600000000000001" customHeight="1" x14ac:dyDescent="0.2">
      <c r="A68" s="118" t="s">
        <v>0</v>
      </c>
      <c r="B68" s="118"/>
      <c r="C68" s="118"/>
      <c r="D68" s="118"/>
      <c r="E68" s="118"/>
      <c r="F68" s="118"/>
      <c r="G68" s="118"/>
      <c r="H68" s="118"/>
      <c r="I68" s="118"/>
    </row>
    <row r="69" spans="1:9" ht="18.600000000000001" customHeight="1" x14ac:dyDescent="0.2">
      <c r="A69" s="118"/>
      <c r="B69" s="118"/>
      <c r="C69" s="118"/>
      <c r="D69" s="118"/>
      <c r="E69" s="118"/>
      <c r="F69" s="118"/>
      <c r="G69" s="118"/>
      <c r="H69" s="118"/>
      <c r="I69" s="118"/>
    </row>
    <row r="70" spans="1:9" ht="18.600000000000001" customHeight="1" x14ac:dyDescent="0.2">
      <c r="A70" s="118"/>
      <c r="B70" s="118"/>
      <c r="C70" s="118"/>
      <c r="D70" s="118"/>
      <c r="E70" s="118"/>
      <c r="F70" s="118"/>
      <c r="G70" s="118"/>
      <c r="H70" s="118"/>
      <c r="I70" s="118"/>
    </row>
    <row r="71" spans="1:9" ht="20.85" customHeight="1" x14ac:dyDescent="0.2">
      <c r="A71" s="129" t="s">
        <v>11</v>
      </c>
      <c r="B71" s="129"/>
      <c r="C71" s="129"/>
      <c r="D71" s="129"/>
      <c r="E71" s="129"/>
      <c r="F71" s="129"/>
      <c r="G71" s="129"/>
      <c r="H71" s="129"/>
      <c r="I71" s="129"/>
    </row>
    <row r="72" spans="1:9" ht="15" customHeight="1" x14ac:dyDescent="0.2">
      <c r="A72" s="1" t="s">
        <v>1</v>
      </c>
      <c r="B72" s="1"/>
      <c r="C72" s="2"/>
      <c r="D72" s="1"/>
      <c r="E72" s="1"/>
      <c r="F72" s="1"/>
      <c r="G72" s="3" t="s">
        <v>2</v>
      </c>
      <c r="H72" s="118"/>
      <c r="I72" s="118"/>
    </row>
    <row r="73" spans="1:9" ht="15" customHeight="1" x14ac:dyDescent="0.2">
      <c r="A73" s="100" t="s">
        <v>3</v>
      </c>
      <c r="B73" s="100"/>
      <c r="C73" s="1"/>
      <c r="D73" s="3"/>
      <c r="E73" s="3" t="s">
        <v>4</v>
      </c>
      <c r="F73" s="121"/>
      <c r="G73" s="118"/>
      <c r="H73" s="118"/>
      <c r="I73" s="118"/>
    </row>
    <row r="74" spans="1:9" ht="15" customHeight="1" x14ac:dyDescent="0.2">
      <c r="A74" s="100" t="s">
        <v>5</v>
      </c>
      <c r="B74" s="100"/>
      <c r="C74" s="2"/>
      <c r="D74" s="118"/>
      <c r="E74" s="118"/>
      <c r="F74" s="118"/>
      <c r="G74" s="118"/>
      <c r="H74" s="118"/>
      <c r="I74" s="118"/>
    </row>
    <row r="75" spans="1:9" ht="15" customHeight="1" x14ac:dyDescent="0.2">
      <c r="A75" s="100" t="s">
        <v>6</v>
      </c>
      <c r="B75" s="100"/>
      <c r="C75" s="1"/>
      <c r="D75" s="1"/>
      <c r="E75" s="1"/>
      <c r="F75" s="1"/>
      <c r="G75" s="3" t="s">
        <v>7</v>
      </c>
      <c r="H75" s="101"/>
      <c r="I75" s="101"/>
    </row>
    <row r="76" spans="1:9" ht="15" customHeight="1" x14ac:dyDescent="0.2">
      <c r="A76" s="102" t="s">
        <v>12</v>
      </c>
      <c r="B76" s="102"/>
      <c r="C76" s="102"/>
      <c r="D76" s="104"/>
      <c r="E76" s="104"/>
      <c r="F76" s="104"/>
      <c r="G76" s="4" t="s">
        <v>8</v>
      </c>
      <c r="H76" s="104"/>
      <c r="I76" s="104"/>
    </row>
    <row r="77" spans="1:9" ht="120" customHeight="1" x14ac:dyDescent="0.2">
      <c r="A77" s="119" t="s">
        <v>125</v>
      </c>
      <c r="B77" s="119"/>
      <c r="C77" s="119"/>
      <c r="D77" s="119"/>
      <c r="E77" s="119"/>
      <c r="F77" s="119"/>
      <c r="G77" s="119"/>
      <c r="H77" s="119"/>
      <c r="I77" s="119"/>
    </row>
    <row r="78" spans="1:9" ht="30" customHeight="1" thickBot="1" x14ac:dyDescent="0.25">
      <c r="A78" s="120" t="s">
        <v>13</v>
      </c>
      <c r="B78" s="120"/>
      <c r="C78" s="120"/>
      <c r="D78" s="120"/>
      <c r="E78" s="120"/>
      <c r="F78" s="120"/>
      <c r="G78" s="120"/>
      <c r="H78" s="120"/>
      <c r="I78" s="120"/>
    </row>
    <row r="79" spans="1:9" ht="50.1" customHeight="1" thickTop="1" x14ac:dyDescent="0.2">
      <c r="A79" s="16" t="s">
        <v>45</v>
      </c>
      <c r="B79" s="17" t="s">
        <v>75</v>
      </c>
      <c r="C79" s="18" t="s">
        <v>50</v>
      </c>
      <c r="D79" s="18" t="s">
        <v>46</v>
      </c>
      <c r="E79" s="17" t="s">
        <v>128</v>
      </c>
      <c r="F79" s="17" t="s">
        <v>47</v>
      </c>
      <c r="G79" s="17" t="s">
        <v>48</v>
      </c>
      <c r="H79" s="17" t="s">
        <v>54</v>
      </c>
      <c r="I79" s="41" t="s">
        <v>55</v>
      </c>
    </row>
    <row r="80" spans="1:9" ht="29.1" customHeight="1" x14ac:dyDescent="0.25">
      <c r="A80" s="46" t="s">
        <v>41</v>
      </c>
      <c r="B80" s="127" t="s">
        <v>114</v>
      </c>
      <c r="C80" s="21" t="s">
        <v>56</v>
      </c>
      <c r="D80" s="31" t="s">
        <v>98</v>
      </c>
      <c r="E80" s="60">
        <f>26.65+2.68+16.64+7.03</f>
        <v>53</v>
      </c>
      <c r="F80" s="122"/>
      <c r="G80" s="21" t="s">
        <v>73</v>
      </c>
      <c r="H80" s="94">
        <f>$H$16</f>
        <v>0</v>
      </c>
      <c r="I80" s="36">
        <f>E80*H80</f>
        <v>0</v>
      </c>
    </row>
    <row r="81" spans="1:9" ht="29.1" customHeight="1" x14ac:dyDescent="0.25">
      <c r="A81" s="46" t="s">
        <v>42</v>
      </c>
      <c r="B81" s="127"/>
      <c r="C81" s="21" t="s">
        <v>93</v>
      </c>
      <c r="D81" s="26" t="s">
        <v>99</v>
      </c>
      <c r="E81" s="60">
        <v>20</v>
      </c>
      <c r="F81" s="123"/>
      <c r="G81" s="21" t="s">
        <v>73</v>
      </c>
      <c r="H81" s="94">
        <f t="shared" ref="H81:H92" si="4">$H$16</f>
        <v>0</v>
      </c>
      <c r="I81" s="36">
        <f t="shared" ref="I81:I92" si="5">E81*H81</f>
        <v>0</v>
      </c>
    </row>
    <row r="82" spans="1:9" ht="29.1" customHeight="1" x14ac:dyDescent="0.25">
      <c r="A82" s="46" t="s">
        <v>43</v>
      </c>
      <c r="B82" s="127"/>
      <c r="C82" s="21" t="s">
        <v>56</v>
      </c>
      <c r="D82" s="26" t="s">
        <v>100</v>
      </c>
      <c r="E82" s="60">
        <v>14</v>
      </c>
      <c r="F82" s="123"/>
      <c r="G82" s="21" t="s">
        <v>73</v>
      </c>
      <c r="H82" s="94">
        <f t="shared" si="4"/>
        <v>0</v>
      </c>
      <c r="I82" s="36">
        <f t="shared" si="5"/>
        <v>0</v>
      </c>
    </row>
    <row r="83" spans="1:9" ht="29.1" customHeight="1" x14ac:dyDescent="0.25">
      <c r="A83" s="46" t="s">
        <v>44</v>
      </c>
      <c r="B83" s="127"/>
      <c r="C83" s="24" t="s">
        <v>60</v>
      </c>
      <c r="D83" s="31" t="s">
        <v>101</v>
      </c>
      <c r="E83" s="60">
        <f>8.2+9.3+2.2+8.3</f>
        <v>28</v>
      </c>
      <c r="F83" s="123"/>
      <c r="G83" s="21" t="s">
        <v>73</v>
      </c>
      <c r="H83" s="94">
        <f t="shared" si="4"/>
        <v>0</v>
      </c>
      <c r="I83" s="36">
        <f t="shared" si="5"/>
        <v>0</v>
      </c>
    </row>
    <row r="84" spans="1:9" ht="29.1" customHeight="1" x14ac:dyDescent="0.25">
      <c r="A84" s="46" t="s">
        <v>129</v>
      </c>
      <c r="B84" s="127"/>
      <c r="C84" s="22" t="s">
        <v>94</v>
      </c>
      <c r="D84" s="22" t="s">
        <v>117</v>
      </c>
      <c r="E84" s="61">
        <v>30.32</v>
      </c>
      <c r="F84" s="123"/>
      <c r="G84" s="27" t="s">
        <v>73</v>
      </c>
      <c r="H84" s="94">
        <f t="shared" si="4"/>
        <v>0</v>
      </c>
      <c r="I84" s="36">
        <f t="shared" si="5"/>
        <v>0</v>
      </c>
    </row>
    <row r="85" spans="1:9" ht="29.1" customHeight="1" x14ac:dyDescent="0.25">
      <c r="A85" s="46" t="s">
        <v>130</v>
      </c>
      <c r="B85" s="127"/>
      <c r="C85" s="22"/>
      <c r="D85" s="22" t="s">
        <v>118</v>
      </c>
      <c r="E85" s="62">
        <v>30.32</v>
      </c>
      <c r="F85" s="123"/>
      <c r="G85" s="63" t="s">
        <v>73</v>
      </c>
      <c r="H85" s="94">
        <f t="shared" si="4"/>
        <v>0</v>
      </c>
      <c r="I85" s="36">
        <f t="shared" si="5"/>
        <v>0</v>
      </c>
    </row>
    <row r="86" spans="1:9" ht="29.1" customHeight="1" x14ac:dyDescent="0.25">
      <c r="A86" s="46" t="s">
        <v>131</v>
      </c>
      <c r="B86" s="127"/>
      <c r="C86" s="22"/>
      <c r="D86" s="26" t="s">
        <v>102</v>
      </c>
      <c r="E86" s="61">
        <v>36.119999999999997</v>
      </c>
      <c r="F86" s="123"/>
      <c r="G86" s="27" t="s">
        <v>73</v>
      </c>
      <c r="H86" s="94">
        <f t="shared" si="4"/>
        <v>0</v>
      </c>
      <c r="I86" s="36">
        <f t="shared" si="5"/>
        <v>0</v>
      </c>
    </row>
    <row r="87" spans="1:9" ht="29.1" customHeight="1" x14ac:dyDescent="0.25">
      <c r="A87" s="20" t="s">
        <v>132</v>
      </c>
      <c r="B87" s="127"/>
      <c r="C87" s="22"/>
      <c r="D87" s="26" t="s">
        <v>103</v>
      </c>
      <c r="E87" s="61">
        <v>53.39</v>
      </c>
      <c r="F87" s="123"/>
      <c r="G87" s="27" t="s">
        <v>73</v>
      </c>
      <c r="H87" s="94">
        <f t="shared" si="4"/>
        <v>0</v>
      </c>
      <c r="I87" s="36">
        <f t="shared" si="5"/>
        <v>0</v>
      </c>
    </row>
    <row r="88" spans="1:9" ht="29.1" customHeight="1" x14ac:dyDescent="0.25">
      <c r="A88" s="20" t="s">
        <v>133</v>
      </c>
      <c r="B88" s="127"/>
      <c r="C88" s="22"/>
      <c r="D88" s="22" t="s">
        <v>104</v>
      </c>
      <c r="E88" s="61">
        <v>72.91</v>
      </c>
      <c r="F88" s="123"/>
      <c r="G88" s="27" t="s">
        <v>73</v>
      </c>
      <c r="H88" s="94">
        <f t="shared" si="4"/>
        <v>0</v>
      </c>
      <c r="I88" s="36">
        <f t="shared" si="5"/>
        <v>0</v>
      </c>
    </row>
    <row r="89" spans="1:9" ht="29.1" customHeight="1" x14ac:dyDescent="0.25">
      <c r="A89" s="20" t="s">
        <v>134</v>
      </c>
      <c r="B89" s="127"/>
      <c r="C89" s="24" t="s">
        <v>57</v>
      </c>
      <c r="D89" s="30" t="s">
        <v>105</v>
      </c>
      <c r="E89" s="64">
        <v>8.5</v>
      </c>
      <c r="F89" s="123"/>
      <c r="G89" s="63" t="s">
        <v>74</v>
      </c>
      <c r="H89" s="94">
        <f t="shared" si="4"/>
        <v>0</v>
      </c>
      <c r="I89" s="36">
        <f t="shared" si="5"/>
        <v>0</v>
      </c>
    </row>
    <row r="90" spans="1:9" ht="29.1" customHeight="1" x14ac:dyDescent="0.2">
      <c r="A90" s="20" t="s">
        <v>135</v>
      </c>
      <c r="B90" s="127"/>
      <c r="C90" s="21" t="s">
        <v>57</v>
      </c>
      <c r="D90" s="22" t="s">
        <v>106</v>
      </c>
      <c r="E90" s="23">
        <v>28</v>
      </c>
      <c r="F90" s="123"/>
      <c r="G90" s="21" t="s">
        <v>73</v>
      </c>
      <c r="H90" s="94">
        <f t="shared" si="4"/>
        <v>0</v>
      </c>
      <c r="I90" s="36">
        <f t="shared" si="5"/>
        <v>0</v>
      </c>
    </row>
    <row r="91" spans="1:9" ht="29.1" customHeight="1" x14ac:dyDescent="0.25">
      <c r="A91" s="20" t="s">
        <v>136</v>
      </c>
      <c r="B91" s="127"/>
      <c r="C91" s="24" t="s">
        <v>57</v>
      </c>
      <c r="D91" s="30" t="s">
        <v>107</v>
      </c>
      <c r="E91" s="64">
        <f>3.57+3.07</f>
        <v>6.64</v>
      </c>
      <c r="F91" s="123"/>
      <c r="G91" s="63" t="s">
        <v>74</v>
      </c>
      <c r="H91" s="94">
        <f t="shared" si="4"/>
        <v>0</v>
      </c>
      <c r="I91" s="36">
        <f t="shared" si="5"/>
        <v>0</v>
      </c>
    </row>
    <row r="92" spans="1:9" ht="29.1" customHeight="1" thickBot="1" x14ac:dyDescent="0.3">
      <c r="A92" s="32" t="s">
        <v>137</v>
      </c>
      <c r="B92" s="128"/>
      <c r="C92" s="65" t="s">
        <v>95</v>
      </c>
      <c r="D92" s="66" t="s">
        <v>108</v>
      </c>
      <c r="E92" s="67">
        <v>14.2</v>
      </c>
      <c r="F92" s="124"/>
      <c r="G92" s="33" t="s">
        <v>73</v>
      </c>
      <c r="H92" s="95">
        <f t="shared" si="4"/>
        <v>0</v>
      </c>
      <c r="I92" s="37">
        <f t="shared" si="5"/>
        <v>0</v>
      </c>
    </row>
    <row r="93" spans="1:9" ht="15" customHeight="1" thickTop="1" x14ac:dyDescent="0.25">
      <c r="A93" s="38"/>
      <c r="B93" s="68"/>
      <c r="C93" s="15"/>
      <c r="D93" s="69"/>
      <c r="E93" s="70"/>
      <c r="F93" s="71"/>
      <c r="G93" s="53"/>
      <c r="H93" s="92"/>
      <c r="I93" s="72"/>
    </row>
    <row r="94" spans="1:9" ht="15" customHeight="1" x14ac:dyDescent="0.2">
      <c r="A94" s="116" t="s">
        <v>119</v>
      </c>
      <c r="B94" s="116"/>
      <c r="C94" s="116"/>
      <c r="D94" s="116"/>
      <c r="E94" s="116"/>
      <c r="F94" s="116"/>
      <c r="G94" s="116"/>
      <c r="H94" s="116"/>
      <c r="I94" s="116"/>
    </row>
    <row r="95" spans="1:9" ht="45" customHeight="1" x14ac:dyDescent="0.25">
      <c r="A95" s="38"/>
      <c r="B95" s="52"/>
      <c r="C95" s="15"/>
      <c r="D95" s="73"/>
      <c r="E95" s="74"/>
      <c r="F95" s="75"/>
      <c r="G95" s="76"/>
      <c r="H95" s="77"/>
      <c r="I95" s="78" t="s">
        <v>148</v>
      </c>
    </row>
    <row r="96" spans="1:9" ht="14.25" customHeight="1" x14ac:dyDescent="0.25">
      <c r="A96" s="7"/>
      <c r="B96" s="7"/>
      <c r="C96" s="40" t="s">
        <v>92</v>
      </c>
      <c r="D96" s="8"/>
      <c r="E96" s="7"/>
      <c r="F96" s="7"/>
      <c r="G96" s="9"/>
      <c r="H96" s="9"/>
      <c r="I96" s="10"/>
    </row>
    <row r="97" spans="1:9" ht="18.600000000000001" customHeight="1" x14ac:dyDescent="0.2">
      <c r="A97" s="118" t="s">
        <v>0</v>
      </c>
      <c r="B97" s="118"/>
      <c r="C97" s="118"/>
      <c r="D97" s="118"/>
      <c r="E97" s="118"/>
      <c r="F97" s="118"/>
      <c r="G97" s="118"/>
      <c r="H97" s="118"/>
      <c r="I97" s="118"/>
    </row>
    <row r="98" spans="1:9" ht="18.600000000000001" customHeight="1" x14ac:dyDescent="0.2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 ht="18.600000000000001" customHeight="1" x14ac:dyDescent="0.2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 ht="20.85" customHeight="1" x14ac:dyDescent="0.2">
      <c r="A100" s="129" t="s">
        <v>11</v>
      </c>
      <c r="B100" s="129"/>
      <c r="C100" s="129"/>
      <c r="D100" s="129"/>
      <c r="E100" s="129"/>
      <c r="F100" s="129"/>
      <c r="G100" s="129"/>
      <c r="H100" s="129"/>
      <c r="I100" s="129"/>
    </row>
    <row r="101" spans="1:9" ht="15" customHeight="1" x14ac:dyDescent="0.2">
      <c r="A101" s="1" t="s">
        <v>1</v>
      </c>
      <c r="B101" s="1"/>
      <c r="C101" s="2"/>
      <c r="D101" s="1"/>
      <c r="E101" s="1"/>
      <c r="F101" s="1"/>
      <c r="G101" s="3" t="s">
        <v>2</v>
      </c>
      <c r="H101" s="118"/>
      <c r="I101" s="118"/>
    </row>
    <row r="102" spans="1:9" ht="15" customHeight="1" x14ac:dyDescent="0.2">
      <c r="A102" s="100" t="s">
        <v>3</v>
      </c>
      <c r="B102" s="100"/>
      <c r="C102" s="1"/>
      <c r="D102" s="3"/>
      <c r="E102" s="3" t="s">
        <v>4</v>
      </c>
      <c r="F102" s="121"/>
      <c r="G102" s="118"/>
      <c r="H102" s="118"/>
      <c r="I102" s="118"/>
    </row>
    <row r="103" spans="1:9" ht="15" customHeight="1" x14ac:dyDescent="0.2">
      <c r="A103" s="100" t="s">
        <v>5</v>
      </c>
      <c r="B103" s="100"/>
      <c r="C103" s="2"/>
      <c r="D103" s="118"/>
      <c r="E103" s="118"/>
      <c r="F103" s="118"/>
      <c r="G103" s="118"/>
      <c r="H103" s="118"/>
      <c r="I103" s="118"/>
    </row>
    <row r="104" spans="1:9" ht="15" customHeight="1" x14ac:dyDescent="0.2">
      <c r="A104" s="100" t="s">
        <v>6</v>
      </c>
      <c r="B104" s="100"/>
      <c r="C104" s="1"/>
      <c r="D104" s="1"/>
      <c r="E104" s="1"/>
      <c r="F104" s="1"/>
      <c r="G104" s="3" t="s">
        <v>7</v>
      </c>
      <c r="H104" s="101"/>
      <c r="I104" s="101"/>
    </row>
    <row r="105" spans="1:9" ht="15" customHeight="1" x14ac:dyDescent="0.2">
      <c r="A105" s="102" t="s">
        <v>12</v>
      </c>
      <c r="B105" s="102"/>
      <c r="C105" s="102"/>
      <c r="D105" s="104"/>
      <c r="E105" s="104"/>
      <c r="F105" s="104"/>
      <c r="G105" s="4" t="s">
        <v>8</v>
      </c>
      <c r="H105" s="104"/>
      <c r="I105" s="104"/>
    </row>
    <row r="106" spans="1:9" ht="120" customHeight="1" x14ac:dyDescent="0.2">
      <c r="A106" s="119" t="s">
        <v>125</v>
      </c>
      <c r="B106" s="119"/>
      <c r="C106" s="119"/>
      <c r="D106" s="119"/>
      <c r="E106" s="119"/>
      <c r="F106" s="119"/>
      <c r="G106" s="119"/>
      <c r="H106" s="119"/>
      <c r="I106" s="119"/>
    </row>
    <row r="107" spans="1:9" ht="30" customHeight="1" thickBot="1" x14ac:dyDescent="0.25">
      <c r="A107" s="120" t="s">
        <v>13</v>
      </c>
      <c r="B107" s="120"/>
      <c r="C107" s="120"/>
      <c r="D107" s="120"/>
      <c r="E107" s="120"/>
      <c r="F107" s="120"/>
      <c r="G107" s="120"/>
      <c r="H107" s="120"/>
      <c r="I107" s="120"/>
    </row>
    <row r="108" spans="1:9" ht="50.1" customHeight="1" thickTop="1" x14ac:dyDescent="0.2">
      <c r="A108" s="79" t="s">
        <v>45</v>
      </c>
      <c r="B108" s="80" t="s">
        <v>75</v>
      </c>
      <c r="C108" s="81" t="s">
        <v>50</v>
      </c>
      <c r="D108" s="81" t="s">
        <v>46</v>
      </c>
      <c r="E108" s="80" t="s">
        <v>128</v>
      </c>
      <c r="F108" s="80" t="s">
        <v>47</v>
      </c>
      <c r="G108" s="80" t="s">
        <v>48</v>
      </c>
      <c r="H108" s="80" t="s">
        <v>54</v>
      </c>
      <c r="I108" s="82" t="s">
        <v>55</v>
      </c>
    </row>
    <row r="109" spans="1:9" ht="29.1" customHeight="1" x14ac:dyDescent="0.2">
      <c r="A109" s="46" t="s">
        <v>138</v>
      </c>
      <c r="B109" s="127" t="s">
        <v>114</v>
      </c>
      <c r="C109" s="21" t="s">
        <v>95</v>
      </c>
      <c r="D109" s="31" t="s">
        <v>109</v>
      </c>
      <c r="E109" s="83">
        <v>215</v>
      </c>
      <c r="F109" s="130">
        <f>SUM(E109:E113,E80:E92,E60)</f>
        <v>963.40000000000009</v>
      </c>
      <c r="G109" s="27" t="s">
        <v>73</v>
      </c>
      <c r="H109" s="94">
        <f>$H$16</f>
        <v>0</v>
      </c>
      <c r="I109" s="36">
        <f>E109*H109</f>
        <v>0</v>
      </c>
    </row>
    <row r="110" spans="1:9" ht="29.1" customHeight="1" x14ac:dyDescent="0.2">
      <c r="A110" s="46" t="s">
        <v>139</v>
      </c>
      <c r="B110" s="127"/>
      <c r="C110" s="21" t="s">
        <v>93</v>
      </c>
      <c r="D110" s="26" t="s">
        <v>110</v>
      </c>
      <c r="E110" s="23">
        <v>100</v>
      </c>
      <c r="F110" s="130"/>
      <c r="G110" s="21" t="s">
        <v>73</v>
      </c>
      <c r="H110" s="94">
        <f t="shared" ref="H110:H115" si="6">$H$16</f>
        <v>0</v>
      </c>
      <c r="I110" s="36">
        <f t="shared" ref="I110:I114" si="7">E110*H110</f>
        <v>0</v>
      </c>
    </row>
    <row r="111" spans="1:9" ht="29.1" customHeight="1" x14ac:dyDescent="0.2">
      <c r="A111" s="46" t="s">
        <v>140</v>
      </c>
      <c r="B111" s="127"/>
      <c r="C111" s="21" t="s">
        <v>96</v>
      </c>
      <c r="D111" s="26" t="s">
        <v>111</v>
      </c>
      <c r="E111" s="23">
        <v>83</v>
      </c>
      <c r="F111" s="130"/>
      <c r="G111" s="27" t="s">
        <v>73</v>
      </c>
      <c r="H111" s="94">
        <f t="shared" si="6"/>
        <v>0</v>
      </c>
      <c r="I111" s="36">
        <f t="shared" si="7"/>
        <v>0</v>
      </c>
    </row>
    <row r="112" spans="1:9" ht="29.1" customHeight="1" x14ac:dyDescent="0.2">
      <c r="A112" s="46" t="s">
        <v>141</v>
      </c>
      <c r="B112" s="127"/>
      <c r="C112" s="21" t="s">
        <v>96</v>
      </c>
      <c r="D112" s="26" t="s">
        <v>112</v>
      </c>
      <c r="E112" s="23">
        <v>82</v>
      </c>
      <c r="F112" s="130"/>
      <c r="G112" s="27" t="s">
        <v>73</v>
      </c>
      <c r="H112" s="94">
        <f t="shared" si="6"/>
        <v>0</v>
      </c>
      <c r="I112" s="36">
        <f t="shared" si="7"/>
        <v>0</v>
      </c>
    </row>
    <row r="113" spans="1:17" ht="29.1" customHeight="1" x14ac:dyDescent="0.2">
      <c r="A113" s="20" t="s">
        <v>142</v>
      </c>
      <c r="B113" s="127"/>
      <c r="C113" s="21" t="s">
        <v>96</v>
      </c>
      <c r="D113" s="26" t="s">
        <v>113</v>
      </c>
      <c r="E113" s="23">
        <v>83</v>
      </c>
      <c r="F113" s="130"/>
      <c r="G113" s="27" t="s">
        <v>73</v>
      </c>
      <c r="H113" s="94">
        <f t="shared" si="6"/>
        <v>0</v>
      </c>
      <c r="I113" s="36">
        <f t="shared" si="7"/>
        <v>0</v>
      </c>
    </row>
    <row r="114" spans="1:17" ht="29.1" customHeight="1" x14ac:dyDescent="0.2">
      <c r="A114" s="20" t="s">
        <v>143</v>
      </c>
      <c r="B114" s="108" t="s">
        <v>150</v>
      </c>
      <c r="C114" s="110" t="s">
        <v>151</v>
      </c>
      <c r="D114" s="112" t="s">
        <v>152</v>
      </c>
      <c r="E114" s="86">
        <v>56.56</v>
      </c>
      <c r="F114" s="125">
        <f>SUM(E114:E115)</f>
        <v>91.56</v>
      </c>
      <c r="G114" s="27" t="s">
        <v>73</v>
      </c>
      <c r="H114" s="94">
        <f t="shared" si="6"/>
        <v>0</v>
      </c>
      <c r="I114" s="36">
        <f t="shared" si="7"/>
        <v>0</v>
      </c>
    </row>
    <row r="115" spans="1:17" ht="29.1" customHeight="1" x14ac:dyDescent="0.2">
      <c r="A115" s="84" t="s">
        <v>144</v>
      </c>
      <c r="B115" s="109"/>
      <c r="C115" s="111"/>
      <c r="D115" s="113"/>
      <c r="E115" s="87">
        <v>35</v>
      </c>
      <c r="F115" s="126"/>
      <c r="G115" s="85" t="s">
        <v>74</v>
      </c>
      <c r="H115" s="98">
        <f t="shared" si="6"/>
        <v>0</v>
      </c>
      <c r="I115" s="99">
        <f>E115*H115</f>
        <v>0</v>
      </c>
    </row>
    <row r="116" spans="1:17" ht="15.75" thickBot="1" x14ac:dyDescent="0.3">
      <c r="A116" s="114" t="s">
        <v>126</v>
      </c>
      <c r="B116" s="115"/>
      <c r="C116" s="115"/>
      <c r="D116" s="115"/>
      <c r="E116" s="88">
        <f>SUM(E109:E115,E80:E92,E48:E60,E18:E30)</f>
        <v>2700</v>
      </c>
      <c r="F116" s="89"/>
      <c r="G116" s="90"/>
      <c r="H116" s="91"/>
      <c r="I116" s="97">
        <f>SUM(I109:I115,I80:I92,I47:I60,I18:I30)</f>
        <v>0</v>
      </c>
      <c r="J116" s="13"/>
      <c r="K116" s="13"/>
      <c r="L116" s="13"/>
      <c r="M116" s="13"/>
      <c r="N116" s="13"/>
      <c r="O116" s="13"/>
      <c r="P116" s="13"/>
      <c r="Q116" s="13"/>
    </row>
    <row r="117" spans="1:17" ht="15.75" thickTop="1" x14ac:dyDescent="0.25">
      <c r="A117" s="139" t="s">
        <v>122</v>
      </c>
      <c r="B117" s="139"/>
      <c r="C117" s="139"/>
      <c r="D117" s="139"/>
      <c r="E117" s="139"/>
      <c r="F117" s="139"/>
      <c r="G117" s="139"/>
      <c r="H117" s="139"/>
      <c r="I117" s="139"/>
    </row>
    <row r="118" spans="1:17" ht="15" x14ac:dyDescent="0.25">
      <c r="A118" s="140" t="s">
        <v>123</v>
      </c>
      <c r="B118" s="140"/>
      <c r="C118" s="140"/>
      <c r="D118" s="140"/>
      <c r="E118" s="140"/>
      <c r="F118" s="140"/>
      <c r="G118" s="140"/>
      <c r="H118" s="140"/>
      <c r="I118" s="140"/>
    </row>
    <row r="119" spans="1:17" ht="15" x14ac:dyDescent="0.2">
      <c r="A119" s="141" t="s">
        <v>124</v>
      </c>
      <c r="B119" s="141"/>
      <c r="C119" s="141"/>
      <c r="D119" s="141"/>
      <c r="E119" s="141"/>
      <c r="F119" s="141"/>
      <c r="G119" s="141"/>
      <c r="H119" s="141"/>
      <c r="I119" s="141"/>
    </row>
    <row r="120" spans="1:17" ht="30" customHeight="1" x14ac:dyDescent="0.2">
      <c r="A120" s="119" t="s">
        <v>154</v>
      </c>
      <c r="B120" s="119"/>
      <c r="C120" s="119"/>
      <c r="D120" s="119"/>
      <c r="E120" s="119"/>
      <c r="F120" s="119"/>
      <c r="G120" s="119"/>
      <c r="H120" s="119"/>
      <c r="I120" s="119"/>
    </row>
    <row r="121" spans="1:17" ht="15" x14ac:dyDescent="0.25">
      <c r="A121" s="103" t="s">
        <v>155</v>
      </c>
      <c r="B121" s="103"/>
      <c r="C121" s="103"/>
      <c r="D121" s="103"/>
      <c r="E121" s="103"/>
      <c r="F121" s="103"/>
      <c r="G121" s="103"/>
      <c r="H121" s="103"/>
      <c r="I121" s="103"/>
    </row>
    <row r="122" spans="1:17" ht="15" x14ac:dyDescent="0.25">
      <c r="A122" s="143" t="s">
        <v>153</v>
      </c>
      <c r="B122" s="143"/>
      <c r="C122" s="143"/>
      <c r="D122" s="143"/>
      <c r="E122" s="144"/>
      <c r="F122" s="144"/>
      <c r="G122" s="144"/>
      <c r="H122" s="144"/>
      <c r="I122" s="144"/>
    </row>
    <row r="123" spans="1:17" ht="15" x14ac:dyDescent="0.25">
      <c r="A123" s="96"/>
      <c r="B123" s="96"/>
      <c r="C123" s="96"/>
      <c r="D123" s="96"/>
      <c r="E123" s="93"/>
      <c r="F123" s="93"/>
      <c r="G123" s="93"/>
      <c r="H123" s="93"/>
      <c r="I123" s="93"/>
    </row>
    <row r="124" spans="1:17" x14ac:dyDescent="0.2">
      <c r="A124" s="142" t="s">
        <v>14</v>
      </c>
      <c r="B124" s="142"/>
      <c r="C124" s="145"/>
      <c r="D124" s="145"/>
      <c r="E124" s="145"/>
      <c r="F124" s="145"/>
      <c r="G124" s="145"/>
      <c r="H124" s="145"/>
      <c r="I124" s="145"/>
    </row>
    <row r="126" spans="1:17" ht="15" customHeight="1" x14ac:dyDescent="0.2">
      <c r="A126" s="105" t="s">
        <v>9</v>
      </c>
      <c r="B126" s="105"/>
      <c r="C126" s="105"/>
      <c r="D126" s="105"/>
      <c r="E126" s="105"/>
      <c r="F126" s="105"/>
      <c r="G126" s="105"/>
      <c r="H126" s="105"/>
      <c r="I126" s="105"/>
    </row>
    <row r="127" spans="1:17" x14ac:dyDescent="0.2">
      <c r="A127" s="105"/>
      <c r="B127" s="105"/>
      <c r="C127" s="105"/>
      <c r="D127" s="105"/>
      <c r="E127" s="105"/>
      <c r="F127" s="105"/>
      <c r="G127" s="105"/>
      <c r="H127" s="105"/>
      <c r="I127" s="105"/>
    </row>
    <row r="128" spans="1:17" ht="15" x14ac:dyDescent="0.25">
      <c r="A128" s="135" t="s">
        <v>3</v>
      </c>
      <c r="B128" s="135"/>
      <c r="C128" s="135"/>
      <c r="D128" s="135"/>
      <c r="E128" s="135"/>
      <c r="F128" s="135"/>
      <c r="G128" s="135"/>
      <c r="H128" s="135"/>
      <c r="I128" s="135"/>
    </row>
    <row r="129" spans="1:9" x14ac:dyDescent="0.2">
      <c r="A129" s="134" t="s">
        <v>10</v>
      </c>
      <c r="B129" s="134"/>
      <c r="C129" s="134"/>
      <c r="D129" s="134"/>
      <c r="E129" s="134"/>
      <c r="F129" s="134"/>
      <c r="G129" s="134"/>
      <c r="H129" s="134"/>
      <c r="I129" s="134"/>
    </row>
  </sheetData>
  <sheetProtection algorithmName="SHA-512" hashValue="jyhIHbUd2Q1m498F4WRVONCN0tzIHx3xMVDfTNwVfPl3FYLaYfWf4Vii4u0DiaH3x+WnASrswz0i8WcZiDEy3Q==" saltValue="/bls0XV0WnE/1ThCJqpQGA==" spinCount="100000" sheet="1" objects="1" scenarios="1"/>
  <mergeCells count="93">
    <mergeCell ref="A1:G3"/>
    <mergeCell ref="A14:I14"/>
    <mergeCell ref="A5:I7"/>
    <mergeCell ref="A8:I8"/>
    <mergeCell ref="A15:I15"/>
    <mergeCell ref="A11:B11"/>
    <mergeCell ref="F10:I10"/>
    <mergeCell ref="H13:I13"/>
    <mergeCell ref="D11:I11"/>
    <mergeCell ref="A12:B12"/>
    <mergeCell ref="H12:I12"/>
    <mergeCell ref="H9:I9"/>
    <mergeCell ref="A10:B10"/>
    <mergeCell ref="A13:C13"/>
    <mergeCell ref="A118:I118"/>
    <mergeCell ref="A119:I119"/>
    <mergeCell ref="A124:B124"/>
    <mergeCell ref="A120:I120"/>
    <mergeCell ref="A122:D122"/>
    <mergeCell ref="E122:I122"/>
    <mergeCell ref="C124:I124"/>
    <mergeCell ref="A129:I129"/>
    <mergeCell ref="A128:I128"/>
    <mergeCell ref="D13:F13"/>
    <mergeCell ref="A32:G34"/>
    <mergeCell ref="A42:B42"/>
    <mergeCell ref="D42:I42"/>
    <mergeCell ref="B18:B24"/>
    <mergeCell ref="B29:B30"/>
    <mergeCell ref="F18:F24"/>
    <mergeCell ref="F29:F30"/>
    <mergeCell ref="F48:F50"/>
    <mergeCell ref="B51:B59"/>
    <mergeCell ref="A31:I31"/>
    <mergeCell ref="A44:C44"/>
    <mergeCell ref="D44:F44"/>
    <mergeCell ref="A117:I117"/>
    <mergeCell ref="H44:I44"/>
    <mergeCell ref="B48:B50"/>
    <mergeCell ref="A45:I45"/>
    <mergeCell ref="A46:I46"/>
    <mergeCell ref="F51:F59"/>
    <mergeCell ref="A36:I38"/>
    <mergeCell ref="H40:I40"/>
    <mergeCell ref="A41:B41"/>
    <mergeCell ref="F41:I41"/>
    <mergeCell ref="A43:B43"/>
    <mergeCell ref="H43:I43"/>
    <mergeCell ref="A39:I39"/>
    <mergeCell ref="D105:F105"/>
    <mergeCell ref="H105:I105"/>
    <mergeCell ref="H101:I101"/>
    <mergeCell ref="A102:B102"/>
    <mergeCell ref="A71:I71"/>
    <mergeCell ref="F73:I73"/>
    <mergeCell ref="A74:B74"/>
    <mergeCell ref="D74:I74"/>
    <mergeCell ref="A75:B75"/>
    <mergeCell ref="H75:I75"/>
    <mergeCell ref="H72:I72"/>
    <mergeCell ref="A73:B73"/>
    <mergeCell ref="A126:I127"/>
    <mergeCell ref="A16:G16"/>
    <mergeCell ref="H16:I16"/>
    <mergeCell ref="B114:B115"/>
    <mergeCell ref="C114:C115"/>
    <mergeCell ref="D114:D115"/>
    <mergeCell ref="A116:D116"/>
    <mergeCell ref="A63:I63"/>
    <mergeCell ref="A67:I67"/>
    <mergeCell ref="A68:I70"/>
    <mergeCell ref="A77:I77"/>
    <mergeCell ref="A78:I78"/>
    <mergeCell ref="F102:I102"/>
    <mergeCell ref="A106:I106"/>
    <mergeCell ref="A107:I107"/>
    <mergeCell ref="F80:F92"/>
    <mergeCell ref="A104:B104"/>
    <mergeCell ref="H104:I104"/>
    <mergeCell ref="A105:C105"/>
    <mergeCell ref="A121:I121"/>
    <mergeCell ref="A76:C76"/>
    <mergeCell ref="D76:F76"/>
    <mergeCell ref="H76:I76"/>
    <mergeCell ref="F114:F115"/>
    <mergeCell ref="A94:I94"/>
    <mergeCell ref="B80:B92"/>
    <mergeCell ref="A103:B103"/>
    <mergeCell ref="D103:I103"/>
    <mergeCell ref="B109:B113"/>
    <mergeCell ref="A97:I99"/>
    <mergeCell ref="A100:I100"/>
    <mergeCell ref="F109:F113"/>
  </mergeCells>
  <printOptions horizontalCentered="1"/>
  <pageMargins left="0.19685039370078741" right="0" top="0.19685039370078741" bottom="0.19685039370078741" header="0.51181102362204722" footer="0.51181102362204722"/>
  <pageSetup paperSize="9" firstPageNumber="0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Limpeza &amp; Higienização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Fraresso</dc:creator>
  <dc:description/>
  <cp:lastModifiedBy>Geiza Moura De Oliveira</cp:lastModifiedBy>
  <cp:revision>18</cp:revision>
  <cp:lastPrinted>2024-04-22T17:39:38Z</cp:lastPrinted>
  <dcterms:created xsi:type="dcterms:W3CDTF">2021-03-24T20:42:18Z</dcterms:created>
  <dcterms:modified xsi:type="dcterms:W3CDTF">2024-07-24T17:50:01Z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